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исьма по протоколу № 15 от 28.12.2018\ВСЕМ МО_объемы 2018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(СВОД)'!$A$1:$M$67</definedName>
  </definedNames>
  <calcPr calcId="162913"/>
</workbook>
</file>

<file path=xl/calcChain.xml><?xml version="1.0" encoding="utf-8"?>
<calcChain xmlns="http://schemas.openxmlformats.org/spreadsheetml/2006/main">
  <c r="I62" i="1" l="1"/>
  <c r="D62" i="1"/>
  <c r="I61" i="1"/>
  <c r="D61" i="1"/>
  <c r="I60" i="1"/>
  <c r="D60" i="1"/>
  <c r="I59" i="1"/>
  <c r="D59" i="1"/>
  <c r="I58" i="1"/>
  <c r="D58" i="1"/>
  <c r="I57" i="1"/>
  <c r="D57" i="1"/>
  <c r="I56" i="1"/>
  <c r="D56" i="1"/>
  <c r="I55" i="1"/>
  <c r="D55" i="1"/>
  <c r="M54" i="1"/>
  <c r="L54" i="1"/>
  <c r="L52" i="1" s="1"/>
  <c r="K54" i="1"/>
  <c r="J54" i="1"/>
  <c r="I54" i="1" s="1"/>
  <c r="H54" i="1"/>
  <c r="H52" i="1" s="1"/>
  <c r="G54" i="1"/>
  <c r="F54" i="1"/>
  <c r="F52" i="1" s="1"/>
  <c r="E54" i="1"/>
  <c r="I53" i="1"/>
  <c r="D53" i="1"/>
  <c r="M52" i="1"/>
  <c r="K52" i="1"/>
  <c r="G52" i="1"/>
  <c r="E52" i="1"/>
  <c r="I51" i="1"/>
  <c r="I50" i="1"/>
  <c r="I49" i="1"/>
  <c r="I48" i="1"/>
  <c r="I47" i="1"/>
  <c r="I46" i="1"/>
  <c r="I45" i="1"/>
  <c r="I44" i="1"/>
  <c r="I43" i="1"/>
  <c r="I42" i="1"/>
  <c r="M41" i="1"/>
  <c r="L41" i="1"/>
  <c r="K41" i="1"/>
  <c r="J41" i="1"/>
  <c r="I41" i="1" s="1"/>
  <c r="M29" i="1"/>
  <c r="L29" i="1"/>
  <c r="K29" i="1"/>
  <c r="J29" i="1"/>
  <c r="H29" i="1"/>
  <c r="G29" i="1"/>
  <c r="F29" i="1"/>
  <c r="E29" i="1"/>
  <c r="D29" i="1"/>
  <c r="M28" i="1"/>
  <c r="L28" i="1"/>
  <c r="K28" i="1"/>
  <c r="J28" i="1"/>
  <c r="I28" i="1" s="1"/>
  <c r="H28" i="1"/>
  <c r="G28" i="1"/>
  <c r="F28" i="1"/>
  <c r="E28" i="1"/>
  <c r="M27" i="1"/>
  <c r="L27" i="1"/>
  <c r="K27" i="1"/>
  <c r="J27" i="1"/>
  <c r="I27" i="1"/>
  <c r="H27" i="1"/>
  <c r="G27" i="1"/>
  <c r="F27" i="1"/>
  <c r="E27" i="1"/>
  <c r="D27" i="1" s="1"/>
  <c r="M26" i="1"/>
  <c r="L26" i="1"/>
  <c r="K26" i="1"/>
  <c r="J26" i="1"/>
  <c r="I26" i="1" s="1"/>
  <c r="H26" i="1"/>
  <c r="G26" i="1"/>
  <c r="F26" i="1"/>
  <c r="E26" i="1"/>
  <c r="M25" i="1"/>
  <c r="L25" i="1"/>
  <c r="K25" i="1"/>
  <c r="J25" i="1"/>
  <c r="I25" i="1"/>
  <c r="H25" i="1"/>
  <c r="G25" i="1"/>
  <c r="F25" i="1"/>
  <c r="E25" i="1"/>
  <c r="D25" i="1" s="1"/>
  <c r="M24" i="1"/>
  <c r="L24" i="1"/>
  <c r="K24" i="1"/>
  <c r="J24" i="1"/>
  <c r="I24" i="1" s="1"/>
  <c r="H24" i="1"/>
  <c r="G24" i="1"/>
  <c r="F24" i="1"/>
  <c r="E24" i="1"/>
  <c r="M23" i="1"/>
  <c r="L23" i="1"/>
  <c r="K23" i="1"/>
  <c r="J23" i="1"/>
  <c r="I23" i="1"/>
  <c r="H23" i="1"/>
  <c r="G23" i="1"/>
  <c r="F23" i="1"/>
  <c r="E23" i="1"/>
  <c r="D23" i="1" s="1"/>
  <c r="M22" i="1"/>
  <c r="L22" i="1"/>
  <c r="L21" i="1" s="1"/>
  <c r="K22" i="1"/>
  <c r="J22" i="1"/>
  <c r="I22" i="1" s="1"/>
  <c r="H22" i="1"/>
  <c r="G22" i="1"/>
  <c r="F22" i="1"/>
  <c r="E22" i="1"/>
  <c r="M21" i="1"/>
  <c r="K21" i="1"/>
  <c r="G21" i="1"/>
  <c r="E21" i="1"/>
  <c r="M20" i="1"/>
  <c r="L20" i="1"/>
  <c r="L19" i="1" s="1"/>
  <c r="K20" i="1"/>
  <c r="J20" i="1"/>
  <c r="I20" i="1" s="1"/>
  <c r="H20" i="1"/>
  <c r="G20" i="1"/>
  <c r="F20" i="1"/>
  <c r="E20" i="1"/>
  <c r="M19" i="1"/>
  <c r="K19" i="1"/>
  <c r="D52" i="1" l="1"/>
  <c r="D20" i="1"/>
  <c r="F21" i="1"/>
  <c r="D21" i="1" s="1"/>
  <c r="H21" i="1"/>
  <c r="J21" i="1"/>
  <c r="I21" i="1" s="1"/>
  <c r="D22" i="1"/>
  <c r="D24" i="1"/>
  <c r="D26" i="1"/>
  <c r="D28" i="1"/>
  <c r="I29" i="1"/>
  <c r="J52" i="1"/>
  <c r="I52" i="1" s="1"/>
  <c r="D54" i="1"/>
  <c r="P46" i="1"/>
  <c r="P44" i="1"/>
  <c r="P43" i="1"/>
  <c r="P42" i="1"/>
  <c r="P40" i="1"/>
  <c r="P39" i="1"/>
  <c r="P38" i="1"/>
  <c r="P36" i="1"/>
  <c r="N19" i="1"/>
  <c r="J19" i="1" l="1"/>
  <c r="I19" i="1" s="1"/>
  <c r="N36" i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<sst xmlns="http://schemas.openxmlformats.org/spreadsheetml/2006/main" count="198" uniqueCount="88">
  <si>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</si>
  <si>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</si>
  <si>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</si>
  <si>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</si>
  <si>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</si>
  <si>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</si>
  <si>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</si>
  <si>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</si>
  <si>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</si>
  <si>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</si>
  <si>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</si>
  <si>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</si>
  <si>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</si>
  <si>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</si>
  <si>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</si>
  <si>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</si>
  <si>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</si>
  <si>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</si>
  <si>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</si>
  <si>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</si>
  <si>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</si>
  <si>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</si>
  <si>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</si>
  <si>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</si>
  <si>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</si>
  <si>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</si>
  <si>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</si>
  <si>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</si>
  <si>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</si>
  <si>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</si>
  <si>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</si>
  <si>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</si>
  <si>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</si>
  <si>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</si>
  <si>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</si>
  <si>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</si>
  <si>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</si>
  <si>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</si>
  <si>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</si>
  <si>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</si>
  <si>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</si>
  <si>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</si>
  <si>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</si>
  <si>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</si>
  <si>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</si>
  <si>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</si>
  <si>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</si>
  <si>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</si>
  <si>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</si>
  <si>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</si>
  <si>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</si>
  <si>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</si>
  <si>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</si>
  <si>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</si>
  <si>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</si>
  <si>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</si>
  <si>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</si>
  <si>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</si>
  <si>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</si>
  <si>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</si>
  <si>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</si>
  <si>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</si>
  <si>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</si>
  <si>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</si>
  <si>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</si>
  <si>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</si>
  <si>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</si>
  <si>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</si>
  <si>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</si>
  <si>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</si>
  <si>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</si>
  <si>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</si>
  <si>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</si>
  <si>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</si>
  <si>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</si>
  <si>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</si>
  <si>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</si>
  <si>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</si>
  <si>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</si>
  <si>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МОГБУЗ "ЯГОДНИНСКАЯ РАЙОННАЯ БОЛЬНИЦА"</t>
  </si>
  <si>
    <t>Всего на 2018 год</t>
  </si>
  <si>
    <t>посещения с профилактической и иной целью (сумма строк 8.1.+13.1.+18.1.)</t>
  </si>
  <si>
    <t>Медицинская реабилитация  (в строке 4.1. - сумма строк 9.1.+ 14.1.+ 19.1.; в строке 4.2. - сумма строк 9.2.+14.2.+19.2.)</t>
  </si>
  <si>
    <t>высокотехнологичная медицинская помощь (сумма строк 9.3.+14.3.+19.3.)</t>
  </si>
  <si>
    <t>дневные стационары (сумма строк 10+15+20)</t>
  </si>
  <si>
    <t>посещения с профилактической и иной целью</t>
  </si>
  <si>
    <t>посещения с профилактической целью</t>
  </si>
  <si>
    <t>Объёмы медицинской помощи по территориальной программе обязательного медицинского страхования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</si>
</sst>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79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/>
    <xf numFmtId="166" fontId="29" fillId="0" borderId="0" xfId="0" applyNumberFormat="1" applyFont="1"/>
    <xf numFmtId="3" fontId="29" fillId="0" borderId="0" xfId="0" applyNumberFormat="1" applyFont="1"/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" fontId="31" fillId="0" borderId="0" xfId="0" applyNumberFormat="1" applyFont="1"/>
    <xf numFmtId="2" fontId="32" fillId="0" borderId="0" xfId="0" applyNumberFormat="1" applyFont="1"/>
    <xf numFmtId="0" fontId="33" fillId="0" borderId="0" xfId="0" applyFont="1"/>
    <xf numFmtId="2" fontId="33" fillId="0" borderId="0" xfId="0" applyNumberFormat="1" applyFont="1"/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5" xfId="0" applyNumberFormat="1" applyFont="1" applyBorder="1" applyAlignment="1" applyProtection="1">
      <alignment horizontal="center" vertical="center" wrapText="1"/>
      <protection locked="0"/>
    </xf>
    <xf numFmtId="167" fontId="10" fillId="0" borderId="27" xfId="0" applyNumberFormat="1" applyFont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26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8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3" fontId="8" fillId="0" borderId="14" xfId="0" applyNumberFormat="1" applyFont="1" applyBorder="1" applyAlignment="1" applyProtection="1">
      <alignment horizontal="right" vertical="center" wrapText="1"/>
    </xf>
    <xf numFmtId="4" fontId="8" fillId="0" borderId="14" xfId="0" applyNumberFormat="1" applyFont="1" applyBorder="1" applyAlignment="1" applyProtection="1">
      <alignment horizontal="right" vertical="center" wrapText="1"/>
    </xf>
    <xf numFmtId="3" fontId="8" fillId="0" borderId="14" xfId="0" applyNumberFormat="1" applyFont="1" applyFill="1" applyBorder="1" applyAlignment="1" applyProtection="1">
      <alignment horizontal="right" vertical="center" wrapText="1"/>
    </xf>
    <xf numFmtId="3" fontId="8" fillId="0" borderId="15" xfId="0" applyNumberFormat="1" applyFont="1" applyFill="1" applyBorder="1" applyAlignment="1" applyProtection="1">
      <alignment horizontal="right" vertical="center" wrapText="1"/>
    </xf>
    <xf numFmtId="3" fontId="8" fillId="0" borderId="16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</xf>
    <xf numFmtId="4" fontId="8" fillId="0" borderId="15" xfId="0" applyNumberFormat="1" applyFont="1" applyFill="1" applyBorder="1" applyAlignment="1" applyProtection="1">
      <alignment horizontal="righ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</xf>
    <xf numFmtId="3" fontId="10" fillId="0" borderId="6" xfId="0" applyNumberFormat="1" applyFont="1" applyFill="1" applyBorder="1" applyAlignment="1" applyProtection="1">
      <alignment horizontal="right" vertical="center" wrapText="1"/>
    </xf>
    <xf numFmtId="3" fontId="10" fillId="0" borderId="7" xfId="0" applyNumberFormat="1" applyFont="1" applyFill="1" applyBorder="1" applyAlignment="1" applyProtection="1">
      <alignment horizontal="right" vertical="center" wrapText="1"/>
    </xf>
    <xf numFmtId="3" fontId="10" fillId="0" borderId="8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4" fontId="14" fillId="0" borderId="7" xfId="0" applyNumberFormat="1" applyFont="1" applyFill="1" applyBorder="1" applyAlignment="1" applyProtection="1">
      <alignment horizontal="right" vertical="center" wrapText="1"/>
    </xf>
    <xf numFmtId="3" fontId="10" fillId="0" borderId="18" xfId="0" applyNumberFormat="1" applyFont="1" applyFill="1" applyBorder="1" applyAlignment="1" applyProtection="1">
      <alignment horizontal="right" vertical="center" wrapText="1"/>
    </xf>
    <xf numFmtId="3" fontId="10" fillId="0" borderId="19" xfId="0" applyNumberFormat="1" applyFont="1" applyFill="1" applyBorder="1" applyAlignment="1" applyProtection="1">
      <alignment horizontal="right" vertical="center" wrapText="1"/>
    </xf>
    <xf numFmtId="4" fontId="10" fillId="0" borderId="18" xfId="0" applyNumberFormat="1" applyFont="1" applyFill="1" applyBorder="1" applyAlignment="1" applyProtection="1">
      <alignment horizontal="right" vertical="center" wrapText="1"/>
    </xf>
    <xf numFmtId="3" fontId="14" fillId="0" borderId="7" xfId="0" applyNumberFormat="1" applyFont="1" applyFill="1" applyBorder="1" applyAlignment="1" applyProtection="1">
      <alignment horizontal="right" vertical="center" wrapText="1"/>
    </xf>
    <xf numFmtId="4" fontId="14" fillId="0" borderId="6" xfId="0" applyNumberFormat="1" applyFont="1" applyFill="1" applyBorder="1" applyAlignment="1" applyProtection="1">
      <alignment horizontal="right" vertical="center" wrapText="1"/>
    </xf>
    <xf numFmtId="3" fontId="10" fillId="0" borderId="24" xfId="0" applyNumberFormat="1" applyFont="1" applyFill="1" applyBorder="1" applyAlignment="1" applyProtection="1">
      <alignment horizontal="right" vertical="center" wrapText="1"/>
    </xf>
    <xf numFmtId="3" fontId="14" fillId="0" borderId="37" xfId="0" applyNumberFormat="1" applyFont="1" applyFill="1" applyBorder="1" applyAlignment="1" applyProtection="1">
      <alignment horizontal="right" vertical="center" wrapText="1"/>
    </xf>
    <xf numFmtId="4" fontId="14" fillId="0" borderId="18" xfId="0" applyNumberFormat="1" applyFont="1" applyFill="1" applyBorder="1" applyAlignment="1" applyProtection="1">
      <alignment horizontal="right" vertical="center" wrapText="1"/>
    </xf>
    <xf numFmtId="3" fontId="14" fillId="0" borderId="8" xfId="0" applyNumberFormat="1" applyFont="1" applyFill="1" applyBorder="1" applyAlignment="1" applyProtection="1">
      <alignment horizontal="right" vertical="center" wrapText="1"/>
    </xf>
    <xf numFmtId="3" fontId="10" fillId="0" borderId="21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Fill="1" applyBorder="1" applyAlignment="1" applyProtection="1">
      <alignment horizontal="right" vertical="center" wrapText="1"/>
    </xf>
    <xf numFmtId="3" fontId="10" fillId="0" borderId="23" xfId="0" applyNumberFormat="1" applyFont="1" applyFill="1" applyBorder="1" applyAlignment="1" applyProtection="1">
      <alignment horizontal="right" vertical="center" wrapText="1"/>
    </xf>
    <xf numFmtId="4" fontId="10" fillId="0" borderId="21" xfId="0" applyNumberFormat="1" applyFont="1" applyFill="1" applyBorder="1" applyAlignment="1" applyProtection="1">
      <alignment horizontal="right" vertical="center" wrapText="1"/>
    </xf>
    <xf numFmtId="4" fontId="10" fillId="0" borderId="22" xfId="0" applyNumberFormat="1" applyFont="1" applyFill="1" applyBorder="1" applyAlignment="1" applyProtection="1">
      <alignment horizontal="right" vertical="center" wrapText="1"/>
    </xf>
    <xf numFmtId="4" fontId="10" fillId="0" borderId="23" xfId="0" applyNumberFormat="1" applyFont="1" applyFill="1" applyBorder="1" applyAlignment="1" applyProtection="1">
      <alignment horizontal="right" vertical="center" wrapText="1"/>
    </xf>
    <xf numFmtId="167" fontId="8" fillId="0" borderId="14" xfId="0" applyNumberFormat="1" applyFont="1" applyBorder="1" applyAlignment="1" applyProtection="1">
      <alignment horizontal="right" vertical="center" wrapText="1"/>
    </xf>
    <xf numFmtId="167" fontId="8" fillId="0" borderId="15" xfId="0" applyNumberFormat="1" applyFont="1" applyBorder="1" applyAlignment="1" applyProtection="1">
      <alignment horizontal="right" vertical="center" wrapText="1"/>
    </xf>
    <xf numFmtId="167" fontId="8" fillId="0" borderId="16" xfId="0" applyNumberFormat="1" applyFont="1" applyBorder="1" applyAlignment="1" applyProtection="1">
      <alignment horizontal="right" vertical="center" wrapText="1"/>
    </xf>
    <xf numFmtId="167" fontId="10" fillId="0" borderId="7" xfId="0" applyNumberFormat="1" applyFont="1" applyBorder="1" applyAlignment="1" applyProtection="1">
      <alignment horizontal="right" vertical="center" wrapText="1"/>
    </xf>
    <xf numFmtId="167" fontId="10" fillId="0" borderId="18" xfId="0" applyNumberFormat="1" applyFont="1" applyBorder="1" applyAlignment="1" applyProtection="1">
      <alignment horizontal="right" vertical="center" wrapText="1"/>
    </xf>
    <xf numFmtId="167" fontId="10" fillId="0" borderId="19" xfId="0" applyNumberFormat="1" applyFont="1" applyBorder="1" applyAlignment="1" applyProtection="1">
      <alignment horizontal="right" vertical="center" wrapText="1"/>
    </xf>
    <xf numFmtId="167" fontId="14" fillId="0" borderId="7" xfId="0" applyNumberFormat="1" applyFont="1" applyBorder="1" applyAlignment="1" applyProtection="1">
      <alignment horizontal="right" vertical="center" wrapText="1"/>
    </xf>
    <xf numFmtId="167" fontId="10" fillId="0" borderId="22" xfId="0" applyNumberFormat="1" applyFont="1" applyBorder="1" applyAlignment="1" applyProtection="1">
      <alignment horizontal="right" vertical="center" wrapText="1"/>
    </xf>
    <xf numFmtId="0" fontId="8" fillId="0" borderId="3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1" xfId="0" applyFont="1" applyBorder="1" applyAlignment="1" applyProtection="1">
      <alignment vertical="center" wrapText="1"/>
      <protection locked="0"/>
    </xf>
    <xf numFmtId="0" fontId="14" fillId="0" borderId="27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41" xfId="0" applyFont="1" applyBorder="1" applyAlignment="1" applyProtection="1">
      <alignment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40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0" fontId="10" fillId="0" borderId="43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view="pageBreakPreview" zoomScale="60" zoomScaleNormal="100" workbookViewId="0">
      <selection activeCell="AF25" sqref="AF25"/>
    </sheetView>
  </sheetViews>
  <sheetFormatPr defaultRowHeight="12.75" x14ac:dyDescent="0.2"/>
  <cols>
    <col min="1" max="1" width="49.140625" style="1" customWidth="1"/>
    <col min="2" max="2" width="6.7109375" style="56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5"/>
    </row>
    <row r="2" spans="1:24" ht="15.75" x14ac:dyDescent="0.2">
      <c r="K2" s="107" t="s">
        <v>0</v>
      </c>
      <c r="L2" s="107"/>
      <c r="M2" s="107"/>
      <c r="N2" s="86"/>
      <c r="O2" s="86"/>
      <c r="P2" s="86"/>
      <c r="Q2" s="86"/>
      <c r="R2" s="86"/>
      <c r="X2" s="55"/>
    </row>
    <row r="3" spans="1:24" ht="15.75" x14ac:dyDescent="0.2">
      <c r="K3" s="107" t="s">
        <v>1</v>
      </c>
      <c r="L3" s="107"/>
      <c r="M3" s="107"/>
      <c r="N3" s="86"/>
      <c r="O3" s="86"/>
      <c r="P3" s="86"/>
      <c r="Q3" s="86"/>
      <c r="R3" s="86"/>
      <c r="X3" s="55"/>
    </row>
    <row r="4" spans="1:24" ht="15.75" x14ac:dyDescent="0.2">
      <c r="K4" s="107" t="s">
        <v>2</v>
      </c>
      <c r="L4" s="107"/>
      <c r="M4" s="107"/>
      <c r="N4" s="86"/>
      <c r="O4" s="86"/>
      <c r="P4" s="86"/>
      <c r="Q4" s="86"/>
      <c r="R4" s="86"/>
      <c r="X4" s="55"/>
    </row>
    <row r="5" spans="1:24" ht="15.75" x14ac:dyDescent="0.2">
      <c r="K5" s="107" t="s">
        <v>3</v>
      </c>
      <c r="L5" s="107"/>
      <c r="M5" s="107"/>
      <c r="N5" s="86"/>
      <c r="O5" s="86"/>
      <c r="P5" s="86"/>
      <c r="Q5" s="86"/>
      <c r="R5" s="86"/>
      <c r="X5" s="55"/>
    </row>
    <row r="6" spans="1:24" ht="15.75" x14ac:dyDescent="0.2">
      <c r="K6" s="107" t="s">
        <v>4</v>
      </c>
      <c r="L6" s="107"/>
      <c r="M6" s="107"/>
      <c r="N6" s="86"/>
      <c r="O6" s="86"/>
      <c r="P6" s="86"/>
      <c r="Q6" s="86"/>
      <c r="R6" s="86"/>
      <c r="X6" s="55"/>
    </row>
    <row r="7" spans="1:24" ht="15.75" x14ac:dyDescent="0.2">
      <c r="K7" s="107" t="s">
        <v>5</v>
      </c>
      <c r="L7" s="107"/>
      <c r="M7" s="107"/>
      <c r="N7" s="86"/>
      <c r="O7" s="86"/>
      <c r="P7" s="86"/>
      <c r="Q7" s="86"/>
      <c r="R7" s="86"/>
      <c r="X7" s="55"/>
    </row>
    <row r="8" spans="1:24" ht="15.75" x14ac:dyDescent="0.2">
      <c r="K8" s="107" t="s">
        <v>6</v>
      </c>
      <c r="L8" s="107"/>
      <c r="M8" s="107"/>
      <c r="N8" s="86"/>
      <c r="O8" s="86"/>
      <c r="P8" s="86"/>
      <c r="Q8" s="86"/>
      <c r="R8" s="86"/>
      <c r="X8" s="55"/>
    </row>
    <row r="9" spans="1:24" ht="15.75" x14ac:dyDescent="0.2">
      <c r="K9" s="107" t="s">
        <v>7</v>
      </c>
      <c r="L9" s="107"/>
      <c r="M9" s="107"/>
      <c r="N9" s="86"/>
      <c r="O9" s="86"/>
      <c r="P9" s="86"/>
      <c r="Q9" s="86"/>
      <c r="R9" s="86"/>
      <c r="X9" s="55"/>
    </row>
    <row r="10" spans="1:24" x14ac:dyDescent="0.2">
      <c r="X10" s="55"/>
    </row>
    <row r="11" spans="1:24" s="4" customFormat="1" ht="16.5" customHeight="1" x14ac:dyDescent="0.25">
      <c r="A11" s="108" t="s">
        <v>87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84"/>
      <c r="O11" s="84"/>
      <c r="P11" s="84"/>
      <c r="Q11" s="84"/>
      <c r="R11" s="84"/>
      <c r="X11" s="55"/>
    </row>
    <row r="12" spans="1:24" s="4" customFormat="1" ht="16.5" customHeight="1" x14ac:dyDescent="0.25">
      <c r="A12" s="109" t="s">
        <v>79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85"/>
      <c r="O12" s="85"/>
      <c r="P12" s="85"/>
      <c r="Q12" s="85"/>
      <c r="R12" s="85"/>
      <c r="X12" s="55"/>
    </row>
    <row r="13" spans="1:24" s="4" customFormat="1" ht="16.5" x14ac:dyDescent="0.25">
      <c r="A13" s="108" t="s">
        <v>78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84"/>
      <c r="O13" s="84"/>
      <c r="P13" s="84"/>
      <c r="Q13" s="84"/>
      <c r="R13" s="84"/>
      <c r="X13" s="55"/>
    </row>
    <row r="14" spans="1:24" ht="15" thickBot="1" x14ac:dyDescent="0.25">
      <c r="A14" s="5"/>
      <c r="B14" s="5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5"/>
    </row>
    <row r="15" spans="1:24" ht="15.75" customHeight="1" thickTop="1" x14ac:dyDescent="0.2">
      <c r="A15" s="110" t="s">
        <v>8</v>
      </c>
      <c r="B15" s="113" t="s">
        <v>9</v>
      </c>
      <c r="C15" s="116" t="s">
        <v>10</v>
      </c>
      <c r="D15" s="119" t="s">
        <v>80</v>
      </c>
      <c r="E15" s="122" t="s">
        <v>11</v>
      </c>
      <c r="F15" s="122"/>
      <c r="G15" s="122"/>
      <c r="H15" s="123"/>
      <c r="I15" s="119" t="s">
        <v>80</v>
      </c>
      <c r="J15" s="122" t="s">
        <v>12</v>
      </c>
      <c r="K15" s="122"/>
      <c r="L15" s="122"/>
      <c r="M15" s="123"/>
      <c r="N15" s="87"/>
      <c r="O15" s="87"/>
      <c r="P15" s="87"/>
      <c r="Q15" s="87"/>
      <c r="R15" s="87"/>
      <c r="X15" s="55"/>
    </row>
    <row r="16" spans="1:24" ht="15" x14ac:dyDescent="0.2">
      <c r="A16" s="111"/>
      <c r="B16" s="114"/>
      <c r="C16" s="117"/>
      <c r="D16" s="120"/>
      <c r="E16" s="124"/>
      <c r="F16" s="124"/>
      <c r="G16" s="124"/>
      <c r="H16" s="125"/>
      <c r="I16" s="120"/>
      <c r="J16" s="124"/>
      <c r="K16" s="124"/>
      <c r="L16" s="124"/>
      <c r="M16" s="125"/>
      <c r="N16" s="87"/>
      <c r="O16" s="87"/>
      <c r="P16" s="87"/>
      <c r="Q16" s="87"/>
      <c r="R16" s="87"/>
      <c r="X16" s="55"/>
    </row>
    <row r="17" spans="1:29" s="6" customFormat="1" ht="30.75" thickBot="1" x14ac:dyDescent="0.25">
      <c r="A17" s="112"/>
      <c r="B17" s="115"/>
      <c r="C17" s="118"/>
      <c r="D17" s="121"/>
      <c r="E17" s="58" t="s">
        <v>13</v>
      </c>
      <c r="F17" s="58" t="s">
        <v>14</v>
      </c>
      <c r="G17" s="58" t="s">
        <v>15</v>
      </c>
      <c r="H17" s="59" t="s">
        <v>16</v>
      </c>
      <c r="I17" s="121"/>
      <c r="J17" s="58" t="s">
        <v>13</v>
      </c>
      <c r="K17" s="58" t="s">
        <v>14</v>
      </c>
      <c r="L17" s="58" t="s">
        <v>15</v>
      </c>
      <c r="M17" s="59" t="s">
        <v>16</v>
      </c>
      <c r="S17" s="55"/>
    </row>
    <row r="18" spans="1:29" s="7" customFormat="1" ht="15.75" thickTop="1" thickBot="1" x14ac:dyDescent="0.25">
      <c r="A18" s="101" t="s">
        <v>17</v>
      </c>
      <c r="B18" s="102" t="s">
        <v>18</v>
      </c>
      <c r="C18" s="103" t="s">
        <v>19</v>
      </c>
      <c r="D18" s="104" t="s">
        <v>20</v>
      </c>
      <c r="E18" s="105" t="s">
        <v>21</v>
      </c>
      <c r="F18" s="105" t="s">
        <v>22</v>
      </c>
      <c r="G18" s="105" t="s">
        <v>23</v>
      </c>
      <c r="H18" s="106" t="s">
        <v>24</v>
      </c>
      <c r="I18" s="104" t="s">
        <v>25</v>
      </c>
      <c r="J18" s="105" t="s">
        <v>26</v>
      </c>
      <c r="K18" s="105" t="s">
        <v>27</v>
      </c>
      <c r="L18" s="105" t="s">
        <v>28</v>
      </c>
      <c r="M18" s="106" t="s">
        <v>29</v>
      </c>
      <c r="S18" s="55"/>
    </row>
    <row r="19" spans="1:29" ht="29.25" thickTop="1" x14ac:dyDescent="0.3">
      <c r="A19" s="162" t="s">
        <v>30</v>
      </c>
      <c r="B19" s="8">
        <v>1</v>
      </c>
      <c r="C19" s="163"/>
      <c r="D19" s="126"/>
      <c r="E19" s="9"/>
      <c r="F19" s="9"/>
      <c r="G19" s="9"/>
      <c r="H19" s="10"/>
      <c r="I19" s="127">
        <f>J19+K19+L19+M19</f>
        <v>330897.73000000004</v>
      </c>
      <c r="J19" s="11">
        <f>J20+J21+J25+J29</f>
        <v>85751.6</v>
      </c>
      <c r="K19" s="11">
        <f>K20+K21+K25+K29</f>
        <v>86595.41</v>
      </c>
      <c r="L19" s="11">
        <f>L20+L21+L25+L29</f>
        <v>77143.47</v>
      </c>
      <c r="M19" s="12">
        <f>M20+M21+M25+M29</f>
        <v>81407.250000000015</v>
      </c>
      <c r="N19" s="69">
        <f>N33</f>
        <v>1427005.9100000001</v>
      </c>
      <c r="O19" s="69">
        <f>N19-I19</f>
        <v>1096108.1800000002</v>
      </c>
      <c r="P19" s="3"/>
      <c r="Q19" s="3"/>
      <c r="R19" s="3"/>
      <c r="S19" s="55"/>
      <c r="U19" s="88"/>
      <c r="V19" s="88"/>
      <c r="W19" s="88"/>
      <c r="X19" s="88"/>
      <c r="Y19" s="88"/>
      <c r="Z19" s="88"/>
    </row>
    <row r="20" spans="1:29" ht="30" x14ac:dyDescent="0.2">
      <c r="A20" s="164" t="s">
        <v>31</v>
      </c>
      <c r="B20" s="60">
        <v>2</v>
      </c>
      <c r="C20" s="165" t="s">
        <v>32</v>
      </c>
      <c r="D20" s="15">
        <f>E20+F20+G20+H20</f>
        <v>4855</v>
      </c>
      <c r="E20" s="16">
        <f t="shared" ref="E20:H29" si="0">E31+E53</f>
        <v>1214</v>
      </c>
      <c r="F20" s="16">
        <f t="shared" si="0"/>
        <v>1214</v>
      </c>
      <c r="G20" s="16">
        <f t="shared" si="0"/>
        <v>1214</v>
      </c>
      <c r="H20" s="17">
        <f t="shared" si="0"/>
        <v>1213</v>
      </c>
      <c r="I20" s="18">
        <f>J20+K20+L20+M20</f>
        <v>27030.45</v>
      </c>
      <c r="J20" s="19">
        <f>J31+J42+J53</f>
        <v>6767.53</v>
      </c>
      <c r="K20" s="19">
        <f>K31+K42+K53</f>
        <v>6767.53</v>
      </c>
      <c r="L20" s="19">
        <f>L31+L42+L53</f>
        <v>6757.62</v>
      </c>
      <c r="M20" s="20">
        <f>M31+M42+M53</f>
        <v>6737.7699999999995</v>
      </c>
      <c r="N20" s="21"/>
      <c r="O20" s="22"/>
      <c r="P20" s="3"/>
      <c r="Q20" s="3"/>
      <c r="R20" s="3"/>
      <c r="S20" s="55"/>
      <c r="U20" s="88"/>
      <c r="V20" s="88"/>
      <c r="W20" s="88"/>
      <c r="X20" s="88"/>
      <c r="Y20" s="88"/>
      <c r="Z20" s="88"/>
    </row>
    <row r="21" spans="1:29" ht="30" x14ac:dyDescent="0.2">
      <c r="A21" s="166" t="s">
        <v>33</v>
      </c>
      <c r="B21" s="167">
        <v>3</v>
      </c>
      <c r="C21" s="168" t="s">
        <v>34</v>
      </c>
      <c r="D21" s="15">
        <f t="shared" ref="D21:D29" si="1">E21+F21+G21+H21</f>
        <v>86991.1</v>
      </c>
      <c r="E21" s="23">
        <f t="shared" si="0"/>
        <v>21750.1</v>
      </c>
      <c r="F21" s="23">
        <f t="shared" si="0"/>
        <v>21750</v>
      </c>
      <c r="G21" s="23">
        <f t="shared" si="0"/>
        <v>21750</v>
      </c>
      <c r="H21" s="24">
        <f t="shared" si="0"/>
        <v>21741</v>
      </c>
      <c r="I21" s="18">
        <f t="shared" ref="I21:I29" si="2">J21+K21+L21+M21</f>
        <v>101759.62999999999</v>
      </c>
      <c r="J21" s="25">
        <f>J22+J23+J24</f>
        <v>24458.880000000001</v>
      </c>
      <c r="K21" s="25">
        <f>K22+K23+K24</f>
        <v>24458.880000000001</v>
      </c>
      <c r="L21" s="25">
        <f>L22+L23+L24</f>
        <v>24458.880000000001</v>
      </c>
      <c r="M21" s="25">
        <f>M22+M23+M24</f>
        <v>28382.989999999994</v>
      </c>
      <c r="N21" s="62"/>
      <c r="O21" s="62"/>
      <c r="P21" s="3"/>
      <c r="Q21" s="3"/>
      <c r="R21" s="3"/>
      <c r="S21" s="55"/>
      <c r="U21" s="88"/>
      <c r="V21" s="88"/>
      <c r="W21" s="88"/>
      <c r="X21" s="88"/>
      <c r="Y21" s="88"/>
      <c r="Z21" s="88"/>
    </row>
    <row r="22" spans="1:29" s="80" customFormat="1" ht="30" x14ac:dyDescent="0.2">
      <c r="A22" s="169" t="s">
        <v>81</v>
      </c>
      <c r="B22" s="27" t="s">
        <v>35</v>
      </c>
      <c r="C22" s="170" t="s">
        <v>34</v>
      </c>
      <c r="D22" s="15">
        <f t="shared" si="1"/>
        <v>28142</v>
      </c>
      <c r="E22" s="28">
        <f t="shared" si="0"/>
        <v>7036</v>
      </c>
      <c r="F22" s="28">
        <f t="shared" si="0"/>
        <v>7036</v>
      </c>
      <c r="G22" s="28">
        <f t="shared" si="0"/>
        <v>7036</v>
      </c>
      <c r="H22" s="29">
        <f t="shared" si="0"/>
        <v>7034</v>
      </c>
      <c r="I22" s="18">
        <f t="shared" si="2"/>
        <v>32641.41</v>
      </c>
      <c r="J22" s="30">
        <f t="shared" ref="J22:M29" si="3">J33+J44+J55</f>
        <v>7909.25</v>
      </c>
      <c r="K22" s="30">
        <f t="shared" si="3"/>
        <v>7909.25</v>
      </c>
      <c r="L22" s="30">
        <f t="shared" si="3"/>
        <v>7909.25</v>
      </c>
      <c r="M22" s="31">
        <f t="shared" si="3"/>
        <v>8913.66</v>
      </c>
      <c r="N22" s="79"/>
      <c r="O22" s="89"/>
      <c r="S22" s="90"/>
      <c r="U22" s="88"/>
      <c r="V22" s="88"/>
      <c r="W22" s="88"/>
      <c r="X22" s="88"/>
      <c r="Y22" s="88"/>
      <c r="Z22" s="88"/>
    </row>
    <row r="23" spans="1:29" s="80" customFormat="1" ht="30" x14ac:dyDescent="0.2">
      <c r="A23" s="169" t="s">
        <v>36</v>
      </c>
      <c r="B23" s="32" t="s">
        <v>37</v>
      </c>
      <c r="C23" s="170" t="s">
        <v>34</v>
      </c>
      <c r="D23" s="15">
        <f t="shared" si="1"/>
        <v>5506</v>
      </c>
      <c r="E23" s="28">
        <f t="shared" si="0"/>
        <v>1377</v>
      </c>
      <c r="F23" s="28">
        <f t="shared" si="0"/>
        <v>1377</v>
      </c>
      <c r="G23" s="28">
        <f t="shared" si="0"/>
        <v>1377</v>
      </c>
      <c r="H23" s="29">
        <f t="shared" si="0"/>
        <v>1375</v>
      </c>
      <c r="I23" s="18">
        <f t="shared" si="2"/>
        <v>8585.0899999999983</v>
      </c>
      <c r="J23" s="30">
        <f t="shared" si="3"/>
        <v>2147.02</v>
      </c>
      <c r="K23" s="30">
        <f t="shared" si="3"/>
        <v>2147.02</v>
      </c>
      <c r="L23" s="30">
        <f t="shared" si="3"/>
        <v>2147.02</v>
      </c>
      <c r="M23" s="31">
        <f t="shared" si="3"/>
        <v>2144.0299999999993</v>
      </c>
      <c r="N23" s="79"/>
      <c r="O23" s="89"/>
      <c r="S23" s="90"/>
      <c r="U23" s="88"/>
      <c r="V23" s="88"/>
      <c r="W23" s="88"/>
      <c r="X23" s="88"/>
      <c r="Y23" s="88"/>
      <c r="Z23" s="88"/>
    </row>
    <row r="24" spans="1:29" s="80" customFormat="1" ht="30" x14ac:dyDescent="0.2">
      <c r="A24" s="169" t="s">
        <v>38</v>
      </c>
      <c r="B24" s="32" t="s">
        <v>39</v>
      </c>
      <c r="C24" s="170" t="s">
        <v>40</v>
      </c>
      <c r="D24" s="15">
        <f t="shared" si="1"/>
        <v>18394</v>
      </c>
      <c r="E24" s="28">
        <f t="shared" si="0"/>
        <v>4599</v>
      </c>
      <c r="F24" s="28">
        <f t="shared" si="0"/>
        <v>4599</v>
      </c>
      <c r="G24" s="28">
        <f t="shared" si="0"/>
        <v>4599</v>
      </c>
      <c r="H24" s="29">
        <f t="shared" si="0"/>
        <v>4597</v>
      </c>
      <c r="I24" s="18">
        <f t="shared" si="2"/>
        <v>60533.13</v>
      </c>
      <c r="J24" s="30">
        <f t="shared" si="3"/>
        <v>14402.61</v>
      </c>
      <c r="K24" s="30">
        <f t="shared" si="3"/>
        <v>14402.61</v>
      </c>
      <c r="L24" s="30">
        <f t="shared" si="3"/>
        <v>14402.61</v>
      </c>
      <c r="M24" s="31">
        <f t="shared" si="3"/>
        <v>17325.299999999996</v>
      </c>
      <c r="N24" s="79"/>
      <c r="O24" s="89"/>
      <c r="S24" s="90"/>
      <c r="U24" s="88"/>
      <c r="V24" s="88"/>
      <c r="W24" s="88"/>
      <c r="X24" s="88"/>
      <c r="Y24" s="88"/>
      <c r="Z24" s="88"/>
    </row>
    <row r="25" spans="1:29" s="80" customFormat="1" ht="30" x14ac:dyDescent="0.2">
      <c r="A25" s="171" t="s">
        <v>41</v>
      </c>
      <c r="B25" s="60">
        <v>4</v>
      </c>
      <c r="C25" s="33" t="s">
        <v>42</v>
      </c>
      <c r="D25" s="15">
        <f t="shared" si="1"/>
        <v>2496</v>
      </c>
      <c r="E25" s="16">
        <f t="shared" si="0"/>
        <v>659</v>
      </c>
      <c r="F25" s="16">
        <f t="shared" si="0"/>
        <v>673</v>
      </c>
      <c r="G25" s="16">
        <f t="shared" si="0"/>
        <v>560</v>
      </c>
      <c r="H25" s="17">
        <f t="shared" si="0"/>
        <v>604</v>
      </c>
      <c r="I25" s="18">
        <f t="shared" si="2"/>
        <v>162289.62000000005</v>
      </c>
      <c r="J25" s="19">
        <f t="shared" si="3"/>
        <v>43911.9</v>
      </c>
      <c r="K25" s="19">
        <f t="shared" si="3"/>
        <v>44872.05</v>
      </c>
      <c r="L25" s="19">
        <f t="shared" si="3"/>
        <v>37348.47</v>
      </c>
      <c r="M25" s="20">
        <f t="shared" si="3"/>
        <v>36157.200000000026</v>
      </c>
      <c r="N25" s="79"/>
      <c r="O25" s="89"/>
      <c r="S25" s="90"/>
      <c r="U25" s="88"/>
      <c r="V25" s="88"/>
      <c r="W25" s="88"/>
      <c r="X25" s="88"/>
      <c r="Y25" s="88"/>
      <c r="Z25" s="88"/>
    </row>
    <row r="26" spans="1:29" ht="15" x14ac:dyDescent="0.2">
      <c r="A26" s="172" t="s">
        <v>82</v>
      </c>
      <c r="B26" s="34" t="s">
        <v>43</v>
      </c>
      <c r="C26" s="173" t="s">
        <v>44</v>
      </c>
      <c r="D26" s="15">
        <f>E26+F26+G26+H26</f>
        <v>0</v>
      </c>
      <c r="E26" s="16">
        <f t="shared" si="0"/>
        <v>0</v>
      </c>
      <c r="F26" s="16">
        <f t="shared" si="0"/>
        <v>0</v>
      </c>
      <c r="G26" s="16">
        <f t="shared" si="0"/>
        <v>0</v>
      </c>
      <c r="H26" s="17">
        <f t="shared" si="0"/>
        <v>0</v>
      </c>
      <c r="I26" s="18">
        <f>J26+K26+L26+M26</f>
        <v>0</v>
      </c>
      <c r="J26" s="19">
        <f t="shared" si="3"/>
        <v>0</v>
      </c>
      <c r="K26" s="19">
        <f t="shared" si="3"/>
        <v>0</v>
      </c>
      <c r="L26" s="19">
        <f t="shared" si="3"/>
        <v>0</v>
      </c>
      <c r="M26" s="20">
        <f t="shared" si="3"/>
        <v>0</v>
      </c>
      <c r="N26" s="21"/>
      <c r="O26" s="22"/>
      <c r="P26" s="3"/>
      <c r="Q26" s="3"/>
      <c r="R26" s="3"/>
      <c r="S26" s="55"/>
      <c r="U26" s="88"/>
      <c r="V26" s="88"/>
      <c r="W26" s="88"/>
      <c r="X26" s="88"/>
      <c r="Y26" s="88"/>
      <c r="Z26" s="88"/>
    </row>
    <row r="27" spans="1:29" s="80" customFormat="1" ht="30" x14ac:dyDescent="0.2">
      <c r="A27" s="174"/>
      <c r="B27" s="34" t="s">
        <v>45</v>
      </c>
      <c r="C27" s="173" t="s">
        <v>42</v>
      </c>
      <c r="D27" s="15">
        <f>E27+F27+G27+H27</f>
        <v>0</v>
      </c>
      <c r="E27" s="16">
        <f t="shared" si="0"/>
        <v>0</v>
      </c>
      <c r="F27" s="16">
        <f t="shared" si="0"/>
        <v>0</v>
      </c>
      <c r="G27" s="16">
        <f t="shared" si="0"/>
        <v>0</v>
      </c>
      <c r="H27" s="17">
        <f t="shared" si="0"/>
        <v>0</v>
      </c>
      <c r="I27" s="18">
        <f>J27+K27+L27+M27</f>
        <v>0</v>
      </c>
      <c r="J27" s="19">
        <f t="shared" si="3"/>
        <v>0</v>
      </c>
      <c r="K27" s="19">
        <f t="shared" si="3"/>
        <v>0</v>
      </c>
      <c r="L27" s="19">
        <f t="shared" si="3"/>
        <v>0</v>
      </c>
      <c r="M27" s="20">
        <f t="shared" si="3"/>
        <v>0</v>
      </c>
      <c r="N27" s="79"/>
      <c r="O27" s="89"/>
      <c r="S27" s="90"/>
      <c r="U27" s="88"/>
      <c r="V27" s="88"/>
      <c r="W27" s="88"/>
      <c r="X27" s="88"/>
      <c r="Y27" s="88"/>
      <c r="Z27" s="88"/>
    </row>
    <row r="28" spans="1:29" s="80" customFormat="1" ht="30" x14ac:dyDescent="0.2">
      <c r="A28" s="175" t="s">
        <v>83</v>
      </c>
      <c r="B28" s="34" t="s">
        <v>46</v>
      </c>
      <c r="C28" s="173" t="s">
        <v>42</v>
      </c>
      <c r="D28" s="15">
        <f>E28+F28+G28+H28</f>
        <v>0</v>
      </c>
      <c r="E28" s="16">
        <f t="shared" si="0"/>
        <v>0</v>
      </c>
      <c r="F28" s="16">
        <f t="shared" si="0"/>
        <v>0</v>
      </c>
      <c r="G28" s="16">
        <f t="shared" si="0"/>
        <v>0</v>
      </c>
      <c r="H28" s="17">
        <f t="shared" si="0"/>
        <v>0</v>
      </c>
      <c r="I28" s="18">
        <f>J28+K28+L28+M28</f>
        <v>0</v>
      </c>
      <c r="J28" s="19">
        <f t="shared" si="3"/>
        <v>0</v>
      </c>
      <c r="K28" s="19">
        <f t="shared" si="3"/>
        <v>0</v>
      </c>
      <c r="L28" s="19">
        <f t="shared" si="3"/>
        <v>0</v>
      </c>
      <c r="M28" s="20">
        <f t="shared" si="3"/>
        <v>0</v>
      </c>
      <c r="N28" s="79"/>
      <c r="O28" s="89"/>
      <c r="S28" s="90"/>
      <c r="U28" s="88"/>
      <c r="V28" s="88"/>
      <c r="W28" s="88"/>
      <c r="X28" s="88"/>
      <c r="Y28" s="88"/>
      <c r="Z28" s="88"/>
    </row>
    <row r="29" spans="1:29" s="80" customFormat="1" ht="15.75" thickBot="1" x14ac:dyDescent="0.25">
      <c r="A29" s="176" t="s">
        <v>84</v>
      </c>
      <c r="B29" s="35">
        <v>5</v>
      </c>
      <c r="C29" s="177" t="s">
        <v>47</v>
      </c>
      <c r="D29" s="36">
        <f t="shared" si="1"/>
        <v>989</v>
      </c>
      <c r="E29" s="37">
        <f t="shared" si="0"/>
        <v>241</v>
      </c>
      <c r="F29" s="37">
        <f t="shared" si="0"/>
        <v>254</v>
      </c>
      <c r="G29" s="37">
        <f t="shared" si="0"/>
        <v>211</v>
      </c>
      <c r="H29" s="38">
        <f t="shared" si="0"/>
        <v>283</v>
      </c>
      <c r="I29" s="39">
        <f t="shared" si="2"/>
        <v>39818.03</v>
      </c>
      <c r="J29" s="40">
        <f t="shared" si="3"/>
        <v>10613.29</v>
      </c>
      <c r="K29" s="40">
        <f t="shared" si="3"/>
        <v>10496.95</v>
      </c>
      <c r="L29" s="40">
        <f t="shared" si="3"/>
        <v>8578.5</v>
      </c>
      <c r="M29" s="41">
        <f t="shared" si="3"/>
        <v>10129.289999999997</v>
      </c>
      <c r="N29" s="79"/>
      <c r="O29" s="89"/>
      <c r="S29" s="90"/>
      <c r="U29" s="88"/>
      <c r="V29" s="88"/>
      <c r="W29" s="88"/>
      <c r="X29" s="88"/>
      <c r="Y29" s="88"/>
      <c r="Z29" s="88"/>
    </row>
    <row r="30" spans="1:29" ht="42.75" x14ac:dyDescent="0.2">
      <c r="A30" s="162" t="s">
        <v>48</v>
      </c>
      <c r="B30" s="8">
        <v>6</v>
      </c>
      <c r="C30" s="163"/>
      <c r="D30" s="128"/>
      <c r="E30" s="129"/>
      <c r="F30" s="129"/>
      <c r="G30" s="129"/>
      <c r="H30" s="130"/>
      <c r="I30" s="131">
        <v>330897.73000000004</v>
      </c>
      <c r="J30" s="132">
        <v>85751.6</v>
      </c>
      <c r="K30" s="132">
        <v>86595.41</v>
      </c>
      <c r="L30" s="132">
        <v>77143.47</v>
      </c>
      <c r="M30" s="133">
        <v>81407.250000000015</v>
      </c>
      <c r="N30" s="21"/>
      <c r="O30" s="62"/>
      <c r="P30" s="62"/>
      <c r="Q30" s="62"/>
      <c r="R30" s="62"/>
      <c r="S30" s="62"/>
      <c r="T30" s="62"/>
      <c r="U30" s="88"/>
      <c r="V30" s="88"/>
      <c r="W30" s="88"/>
      <c r="X30" s="88"/>
      <c r="Y30" s="88"/>
      <c r="Z30" s="88"/>
      <c r="AA30" s="52"/>
      <c r="AB30" s="52"/>
      <c r="AC30" s="44"/>
    </row>
    <row r="31" spans="1:29" s="80" customFormat="1" ht="15" x14ac:dyDescent="0.2">
      <c r="A31" s="164" t="s">
        <v>49</v>
      </c>
      <c r="B31" s="60">
        <v>7</v>
      </c>
      <c r="C31" s="165" t="s">
        <v>32</v>
      </c>
      <c r="D31" s="134">
        <v>4855</v>
      </c>
      <c r="E31" s="135">
        <v>1214</v>
      </c>
      <c r="F31" s="135">
        <v>1214</v>
      </c>
      <c r="G31" s="135">
        <v>1214</v>
      </c>
      <c r="H31" s="136">
        <v>1213</v>
      </c>
      <c r="I31" s="137">
        <v>27030.45</v>
      </c>
      <c r="J31" s="138">
        <v>6767.53</v>
      </c>
      <c r="K31" s="138">
        <v>6767.53</v>
      </c>
      <c r="L31" s="138">
        <v>6757.62</v>
      </c>
      <c r="M31" s="138">
        <v>6737.7699999999995</v>
      </c>
      <c r="N31" s="79"/>
      <c r="O31" s="91"/>
      <c r="P31" s="91"/>
      <c r="Q31" s="91"/>
      <c r="R31" s="91"/>
      <c r="S31" s="91"/>
      <c r="T31" s="91"/>
      <c r="U31" s="88"/>
      <c r="V31" s="88"/>
      <c r="W31" s="88"/>
      <c r="X31" s="88"/>
      <c r="Y31" s="88"/>
      <c r="Z31" s="88"/>
      <c r="AA31" s="92"/>
      <c r="AB31" s="92"/>
      <c r="AC31" s="93"/>
    </row>
    <row r="32" spans="1:29" s="80" customFormat="1" ht="18.75" x14ac:dyDescent="0.3">
      <c r="A32" s="166" t="s">
        <v>50</v>
      </c>
      <c r="B32" s="60">
        <v>8</v>
      </c>
      <c r="C32" s="165" t="s">
        <v>34</v>
      </c>
      <c r="D32" s="134">
        <v>86991.1</v>
      </c>
      <c r="E32" s="139">
        <v>21750.1</v>
      </c>
      <c r="F32" s="139">
        <v>21750</v>
      </c>
      <c r="G32" s="139">
        <v>21750</v>
      </c>
      <c r="H32" s="140">
        <v>21741</v>
      </c>
      <c r="I32" s="137">
        <v>101759.62999999999</v>
      </c>
      <c r="J32" s="141">
        <v>24458.880000000001</v>
      </c>
      <c r="K32" s="141">
        <v>24458.880000000001</v>
      </c>
      <c r="L32" s="141">
        <v>24458.880000000001</v>
      </c>
      <c r="M32" s="141">
        <v>28382.989999999994</v>
      </c>
      <c r="N32" s="79"/>
      <c r="Q32" s="76">
        <v>56589</v>
      </c>
      <c r="R32" s="76">
        <f>Q32-D35</f>
        <v>38195</v>
      </c>
      <c r="S32" s="91"/>
      <c r="T32" s="91"/>
      <c r="U32" s="88"/>
      <c r="V32" s="88"/>
      <c r="W32" s="88"/>
      <c r="X32" s="88"/>
      <c r="Y32" s="88"/>
      <c r="Z32" s="88"/>
      <c r="AA32" s="92"/>
      <c r="AB32" s="92"/>
      <c r="AC32" s="93"/>
    </row>
    <row r="33" spans="1:30" ht="18.75" x14ac:dyDescent="0.3">
      <c r="A33" s="169" t="s">
        <v>85</v>
      </c>
      <c r="B33" s="32" t="s">
        <v>51</v>
      </c>
      <c r="C33" s="170" t="s">
        <v>34</v>
      </c>
      <c r="D33" s="134">
        <v>28142</v>
      </c>
      <c r="E33" s="142">
        <v>7036</v>
      </c>
      <c r="F33" s="142">
        <v>7036</v>
      </c>
      <c r="G33" s="142">
        <v>7036</v>
      </c>
      <c r="H33" s="142">
        <v>7034</v>
      </c>
      <c r="I33" s="143">
        <v>32641.41</v>
      </c>
      <c r="J33" s="138">
        <v>7909.25</v>
      </c>
      <c r="K33" s="138">
        <v>7909.25</v>
      </c>
      <c r="L33" s="138">
        <v>7909.25</v>
      </c>
      <c r="M33" s="138">
        <v>8913.66</v>
      </c>
      <c r="N33" s="69">
        <v>1427005.9100000001</v>
      </c>
      <c r="O33" s="69">
        <f>N33-I33</f>
        <v>1394364.5000000002</v>
      </c>
      <c r="P33" s="71"/>
      <c r="Q33" s="3"/>
      <c r="R33" s="3"/>
      <c r="S33" s="75"/>
      <c r="T33" s="63"/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/>
      <c r="AC33" s="83"/>
      <c r="AD33" s="83"/>
    </row>
    <row r="34" spans="1:30" ht="30" x14ac:dyDescent="0.3">
      <c r="A34" s="169" t="s">
        <v>52</v>
      </c>
      <c r="B34" s="32" t="s">
        <v>53</v>
      </c>
      <c r="C34" s="170" t="s">
        <v>34</v>
      </c>
      <c r="D34" s="134">
        <v>5506</v>
      </c>
      <c r="E34" s="142">
        <v>1377</v>
      </c>
      <c r="F34" s="142">
        <v>1377</v>
      </c>
      <c r="G34" s="142">
        <v>1377</v>
      </c>
      <c r="H34" s="142">
        <v>1375</v>
      </c>
      <c r="I34" s="143">
        <v>8585.0899999999983</v>
      </c>
      <c r="J34" s="138">
        <v>2147.02</v>
      </c>
      <c r="K34" s="138">
        <v>2147.02</v>
      </c>
      <c r="L34" s="138">
        <v>2147.02</v>
      </c>
      <c r="M34" s="138">
        <v>2144.0299999999993</v>
      </c>
      <c r="N34" s="94"/>
      <c r="O34" s="70"/>
      <c r="P34" s="71"/>
      <c r="Q34" s="71"/>
      <c r="R34" s="71"/>
      <c r="S34" s="78"/>
      <c r="T34" s="64"/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/>
      <c r="AC34" s="14"/>
      <c r="AD34" s="83"/>
    </row>
    <row r="35" spans="1:30" ht="18.75" x14ac:dyDescent="0.3">
      <c r="A35" s="169" t="s">
        <v>54</v>
      </c>
      <c r="B35" s="32" t="s">
        <v>55</v>
      </c>
      <c r="C35" s="170" t="s">
        <v>40</v>
      </c>
      <c r="D35" s="134">
        <v>18394</v>
      </c>
      <c r="E35" s="142">
        <v>4599</v>
      </c>
      <c r="F35" s="142">
        <v>4599</v>
      </c>
      <c r="G35" s="142">
        <v>4599</v>
      </c>
      <c r="H35" s="142">
        <v>4597</v>
      </c>
      <c r="I35" s="143">
        <v>60533.13</v>
      </c>
      <c r="J35" s="138">
        <v>14402.61</v>
      </c>
      <c r="K35" s="138">
        <v>14402.61</v>
      </c>
      <c r="L35" s="138">
        <v>14402.61</v>
      </c>
      <c r="M35" s="138">
        <v>17325.299999999996</v>
      </c>
      <c r="N35" s="94"/>
      <c r="O35" s="70"/>
      <c r="P35" s="3"/>
      <c r="Q35" s="3"/>
      <c r="R35" s="72"/>
      <c r="S35" s="73"/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/>
      <c r="AC35" s="65"/>
      <c r="AD35" s="83"/>
    </row>
    <row r="36" spans="1:30" ht="30" x14ac:dyDescent="0.3">
      <c r="A36" s="171" t="s">
        <v>56</v>
      </c>
      <c r="B36" s="60">
        <v>9</v>
      </c>
      <c r="C36" s="33" t="s">
        <v>42</v>
      </c>
      <c r="D36" s="134">
        <v>2496</v>
      </c>
      <c r="E36" s="135">
        <v>659</v>
      </c>
      <c r="F36" s="135">
        <v>673</v>
      </c>
      <c r="G36" s="135">
        <v>560</v>
      </c>
      <c r="H36" s="142">
        <v>604</v>
      </c>
      <c r="I36" s="137">
        <v>162289.62000000005</v>
      </c>
      <c r="J36" s="138">
        <v>43911.9</v>
      </c>
      <c r="K36" s="138">
        <v>44872.05</v>
      </c>
      <c r="L36" s="138">
        <v>37348.47</v>
      </c>
      <c r="M36" s="138">
        <v>36157.200000000026</v>
      </c>
      <c r="N36" s="94">
        <f>O36/D36*1000</f>
        <v>13448.838141025642</v>
      </c>
      <c r="O36" s="81">
        <v>33568.300000000003</v>
      </c>
      <c r="P36" s="82">
        <f t="shared" ref="P36:P46" si="4">O36-I36</f>
        <v>-128721.32000000005</v>
      </c>
      <c r="Q36" s="74"/>
      <c r="R36" s="74"/>
      <c r="S36" s="71"/>
      <c r="T36" s="22"/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/>
      <c r="AC36" s="65"/>
      <c r="AD36" s="83"/>
    </row>
    <row r="37" spans="1:30" ht="18.75" x14ac:dyDescent="0.3">
      <c r="A37" s="172" t="s">
        <v>57</v>
      </c>
      <c r="B37" s="34" t="s">
        <v>58</v>
      </c>
      <c r="C37" s="173" t="s">
        <v>44</v>
      </c>
      <c r="D37" s="144">
        <v>0</v>
      </c>
      <c r="E37" s="139">
        <v>0</v>
      </c>
      <c r="F37" s="139">
        <v>0</v>
      </c>
      <c r="G37" s="139">
        <v>0</v>
      </c>
      <c r="H37" s="145">
        <v>0</v>
      </c>
      <c r="I37" s="143">
        <v>0</v>
      </c>
      <c r="J37" s="146">
        <v>0</v>
      </c>
      <c r="K37" s="146">
        <v>0</v>
      </c>
      <c r="L37" s="146">
        <v>0</v>
      </c>
      <c r="M37" s="146">
        <v>0</v>
      </c>
      <c r="N37" s="94"/>
      <c r="O37" s="81"/>
      <c r="P37" s="82">
        <f t="shared" si="4"/>
        <v>0</v>
      </c>
      <c r="Q37" s="74"/>
      <c r="R37" s="74"/>
      <c r="S37" s="71"/>
      <c r="T37" s="22"/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/>
      <c r="AC37" s="65"/>
      <c r="AD37" s="83"/>
    </row>
    <row r="38" spans="1:30" ht="30" x14ac:dyDescent="0.3">
      <c r="A38" s="174"/>
      <c r="B38" s="34" t="s">
        <v>59</v>
      </c>
      <c r="C38" s="173" t="s">
        <v>42</v>
      </c>
      <c r="D38" s="144">
        <v>0</v>
      </c>
      <c r="E38" s="139">
        <v>0</v>
      </c>
      <c r="F38" s="139">
        <v>0</v>
      </c>
      <c r="G38" s="139">
        <v>0</v>
      </c>
      <c r="H38" s="145">
        <v>0</v>
      </c>
      <c r="I38" s="143">
        <v>0</v>
      </c>
      <c r="J38" s="146">
        <v>0</v>
      </c>
      <c r="K38" s="138">
        <v>0</v>
      </c>
      <c r="L38" s="138">
        <v>0</v>
      </c>
      <c r="M38" s="138">
        <v>0</v>
      </c>
      <c r="N38" s="94" t="e">
        <f>O38/D38*1000</f>
        <v>#DIV/0!</v>
      </c>
      <c r="O38" s="81">
        <v>10067.460000000001</v>
      </c>
      <c r="P38" s="82">
        <f t="shared" si="4"/>
        <v>10067.460000000001</v>
      </c>
      <c r="Q38" s="74"/>
      <c r="R38" s="74"/>
      <c r="S38" s="71"/>
      <c r="T38" s="22"/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/>
      <c r="AC38" s="65"/>
      <c r="AD38" s="83"/>
    </row>
    <row r="39" spans="1:30" ht="30" x14ac:dyDescent="0.3">
      <c r="A39" s="175" t="s">
        <v>60</v>
      </c>
      <c r="B39" s="34" t="s">
        <v>61</v>
      </c>
      <c r="C39" s="173" t="s">
        <v>42</v>
      </c>
      <c r="D39" s="144">
        <v>0</v>
      </c>
      <c r="E39" s="135">
        <v>0</v>
      </c>
      <c r="F39" s="135">
        <v>0</v>
      </c>
      <c r="G39" s="135">
        <v>0</v>
      </c>
      <c r="H39" s="147">
        <v>0</v>
      </c>
      <c r="I39" s="143">
        <v>0</v>
      </c>
      <c r="J39" s="138">
        <v>0</v>
      </c>
      <c r="K39" s="146">
        <v>0</v>
      </c>
      <c r="L39" s="146">
        <v>0</v>
      </c>
      <c r="M39" s="146">
        <v>0</v>
      </c>
      <c r="N39" s="94" t="e">
        <f>O39/D39*1000</f>
        <v>#DIV/0!</v>
      </c>
      <c r="O39" s="81">
        <v>25667.69</v>
      </c>
      <c r="P39" s="82">
        <f t="shared" si="4"/>
        <v>25667.69</v>
      </c>
      <c r="Q39" s="74"/>
      <c r="R39" s="74"/>
      <c r="S39" s="71"/>
      <c r="T39" s="22"/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/>
      <c r="AC39" s="65"/>
      <c r="AD39" s="83"/>
    </row>
    <row r="40" spans="1:30" ht="19.5" thickBot="1" x14ac:dyDescent="0.35">
      <c r="A40" s="176" t="s">
        <v>62</v>
      </c>
      <c r="B40" s="35">
        <v>10</v>
      </c>
      <c r="C40" s="177" t="s">
        <v>47</v>
      </c>
      <c r="D40" s="148">
        <v>989</v>
      </c>
      <c r="E40" s="149">
        <v>241</v>
      </c>
      <c r="F40" s="149">
        <v>254</v>
      </c>
      <c r="G40" s="149">
        <v>211</v>
      </c>
      <c r="H40" s="150">
        <v>283</v>
      </c>
      <c r="I40" s="151">
        <v>39818.03</v>
      </c>
      <c r="J40" s="152">
        <v>10613.29</v>
      </c>
      <c r="K40" s="152">
        <v>10496.95</v>
      </c>
      <c r="L40" s="152">
        <v>8578.5</v>
      </c>
      <c r="M40" s="153">
        <v>10129.289999999997</v>
      </c>
      <c r="N40" s="94">
        <f>O40/D40*1000</f>
        <v>1228087.9676440852</v>
      </c>
      <c r="O40" s="81">
        <v>1214579.0000000002</v>
      </c>
      <c r="P40" s="82">
        <f t="shared" si="4"/>
        <v>1174760.9700000002</v>
      </c>
      <c r="Q40" s="74"/>
      <c r="R40" s="74"/>
      <c r="S40" s="73"/>
      <c r="T40" s="22"/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/>
      <c r="AA40" s="44"/>
      <c r="AC40" s="65"/>
      <c r="AD40" s="83"/>
    </row>
    <row r="41" spans="1:30" ht="57" x14ac:dyDescent="0.3">
      <c r="A41" s="162" t="s">
        <v>63</v>
      </c>
      <c r="B41" s="8">
        <v>11</v>
      </c>
      <c r="C41" s="163"/>
      <c r="D41" s="43" t="s">
        <v>64</v>
      </c>
      <c r="E41" s="9" t="s">
        <v>64</v>
      </c>
      <c r="F41" s="9" t="s">
        <v>64</v>
      </c>
      <c r="G41" s="9" t="s">
        <v>64</v>
      </c>
      <c r="H41" s="9" t="s">
        <v>64</v>
      </c>
      <c r="I41" s="154">
        <f>J41+K41+L41+M41</f>
        <v>0</v>
      </c>
      <c r="J41" s="155">
        <f>J42+J43+J47+J51</f>
        <v>0</v>
      </c>
      <c r="K41" s="155">
        <f>K42+K43+K47+K51</f>
        <v>0</v>
      </c>
      <c r="L41" s="155">
        <f>L42+L43+L47+L51</f>
        <v>0</v>
      </c>
      <c r="M41" s="156">
        <f>M42+M43+M47+M51</f>
        <v>0</v>
      </c>
      <c r="N41" s="94"/>
      <c r="O41" s="81"/>
      <c r="P41" s="82">
        <f t="shared" si="4"/>
        <v>0</v>
      </c>
      <c r="Q41" s="74"/>
      <c r="R41" s="70"/>
      <c r="S41" s="71"/>
      <c r="T41" s="22"/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/>
      <c r="AC41" s="65"/>
      <c r="AD41" s="83"/>
    </row>
    <row r="42" spans="1:30" ht="18.75" x14ac:dyDescent="0.3">
      <c r="A42" s="164" t="s">
        <v>49</v>
      </c>
      <c r="B42" s="60">
        <v>12</v>
      </c>
      <c r="C42" s="165" t="s">
        <v>32</v>
      </c>
      <c r="D42" s="15" t="s">
        <v>64</v>
      </c>
      <c r="E42" s="16" t="s">
        <v>64</v>
      </c>
      <c r="F42" s="16" t="s">
        <v>64</v>
      </c>
      <c r="G42" s="16" t="s">
        <v>64</v>
      </c>
      <c r="H42" s="17" t="s">
        <v>64</v>
      </c>
      <c r="I42" s="18">
        <f>J42+K42+L42+M42</f>
        <v>0</v>
      </c>
      <c r="J42" s="157"/>
      <c r="K42" s="157"/>
      <c r="L42" s="157"/>
      <c r="M42" s="157"/>
      <c r="N42" s="94" t="e">
        <f>O42/D42*1000</f>
        <v>#VALUE!</v>
      </c>
      <c r="O42" s="81">
        <v>46726.85</v>
      </c>
      <c r="P42" s="82">
        <f t="shared" si="4"/>
        <v>46726.85</v>
      </c>
      <c r="Q42" s="74"/>
      <c r="R42" s="74"/>
      <c r="S42" s="73"/>
      <c r="T42" s="22"/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/>
      <c r="AC42" s="65"/>
      <c r="AD42" s="83"/>
    </row>
    <row r="43" spans="1:30" ht="18.75" x14ac:dyDescent="0.3">
      <c r="A43" s="166" t="s">
        <v>50</v>
      </c>
      <c r="B43" s="60">
        <v>13</v>
      </c>
      <c r="C43" s="165" t="s">
        <v>34</v>
      </c>
      <c r="D43" s="15" t="s">
        <v>64</v>
      </c>
      <c r="E43" s="23" t="s">
        <v>64</v>
      </c>
      <c r="F43" s="23" t="s">
        <v>64</v>
      </c>
      <c r="G43" s="23" t="s">
        <v>64</v>
      </c>
      <c r="H43" s="24" t="s">
        <v>64</v>
      </c>
      <c r="I43" s="18">
        <f t="shared" ref="I43:I51" si="5">J43+K43+L43+M43</f>
        <v>0</v>
      </c>
      <c r="J43" s="158"/>
      <c r="K43" s="158"/>
      <c r="L43" s="158"/>
      <c r="M43" s="159"/>
      <c r="N43" s="94" t="e">
        <f>O43/D43*1000</f>
        <v>#VALUE!</v>
      </c>
      <c r="O43" s="81">
        <v>93573.53</v>
      </c>
      <c r="P43" s="82">
        <f t="shared" si="4"/>
        <v>93573.53</v>
      </c>
      <c r="Q43" s="74"/>
      <c r="R43" s="70"/>
      <c r="S43" s="71"/>
      <c r="T43" s="22"/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/>
      <c r="AC43" s="65"/>
      <c r="AD43" s="83"/>
    </row>
    <row r="44" spans="1:30" ht="18.75" x14ac:dyDescent="0.3">
      <c r="A44" s="169" t="s">
        <v>86</v>
      </c>
      <c r="B44" s="32" t="s">
        <v>65</v>
      </c>
      <c r="C44" s="170" t="s">
        <v>34</v>
      </c>
      <c r="D44" s="15" t="s">
        <v>64</v>
      </c>
      <c r="E44" s="28" t="s">
        <v>64</v>
      </c>
      <c r="F44" s="28" t="s">
        <v>64</v>
      </c>
      <c r="G44" s="28" t="s">
        <v>64</v>
      </c>
      <c r="H44" s="29" t="s">
        <v>64</v>
      </c>
      <c r="I44" s="18">
        <f t="shared" si="5"/>
        <v>0</v>
      </c>
      <c r="J44" s="160"/>
      <c r="K44" s="160"/>
      <c r="L44" s="160"/>
      <c r="M44" s="160"/>
      <c r="N44" s="94" t="e">
        <f>O44/D44*1000</f>
        <v>#VALUE!</v>
      </c>
      <c r="O44" s="81">
        <v>143123.45999999996</v>
      </c>
      <c r="P44" s="82">
        <f t="shared" si="4"/>
        <v>143123.45999999996</v>
      </c>
      <c r="Q44" s="74"/>
      <c r="R44" s="74"/>
      <c r="S44" s="74"/>
      <c r="T44" s="74"/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/>
      <c r="AC44" s="65"/>
      <c r="AD44" s="83"/>
    </row>
    <row r="45" spans="1:30" s="80" customFormat="1" ht="30" x14ac:dyDescent="0.3">
      <c r="A45" s="169" t="s">
        <v>52</v>
      </c>
      <c r="B45" s="32" t="s">
        <v>66</v>
      </c>
      <c r="C45" s="170" t="s">
        <v>34</v>
      </c>
      <c r="D45" s="15" t="s">
        <v>64</v>
      </c>
      <c r="E45" s="28" t="s">
        <v>64</v>
      </c>
      <c r="F45" s="28" t="s">
        <v>64</v>
      </c>
      <c r="G45" s="28" t="s">
        <v>64</v>
      </c>
      <c r="H45" s="29" t="s">
        <v>64</v>
      </c>
      <c r="I45" s="18">
        <f t="shared" si="5"/>
        <v>0</v>
      </c>
      <c r="J45" s="160"/>
      <c r="K45" s="160"/>
      <c r="L45" s="160"/>
      <c r="M45" s="160"/>
      <c r="N45" s="94"/>
      <c r="O45" s="81"/>
      <c r="P45" s="82">
        <f t="shared" si="4"/>
        <v>0</v>
      </c>
      <c r="Q45" s="95"/>
      <c r="R45" s="95"/>
      <c r="S45" s="95"/>
      <c r="T45" s="95"/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/>
      <c r="AC45" s="96"/>
      <c r="AD45" s="97"/>
    </row>
    <row r="46" spans="1:30" s="80" customFormat="1" ht="18.75" x14ac:dyDescent="0.3">
      <c r="A46" s="169" t="s">
        <v>54</v>
      </c>
      <c r="B46" s="32" t="s">
        <v>67</v>
      </c>
      <c r="C46" s="170" t="s">
        <v>40</v>
      </c>
      <c r="D46" s="15" t="s">
        <v>64</v>
      </c>
      <c r="E46" s="28" t="s">
        <v>64</v>
      </c>
      <c r="F46" s="28" t="s">
        <v>64</v>
      </c>
      <c r="G46" s="28" t="s">
        <v>64</v>
      </c>
      <c r="H46" s="29" t="s">
        <v>64</v>
      </c>
      <c r="I46" s="18">
        <f t="shared" si="5"/>
        <v>0</v>
      </c>
      <c r="J46" s="160"/>
      <c r="K46" s="160"/>
      <c r="L46" s="160"/>
      <c r="M46" s="160"/>
      <c r="N46" s="94"/>
      <c r="O46" s="81"/>
      <c r="P46" s="82">
        <f t="shared" si="4"/>
        <v>0</v>
      </c>
      <c r="Q46" s="95"/>
      <c r="R46" s="95"/>
      <c r="S46" s="95"/>
      <c r="T46" s="95"/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/>
      <c r="AC46" s="96"/>
      <c r="AD46" s="97"/>
    </row>
    <row r="47" spans="1:30" ht="30" x14ac:dyDescent="0.2">
      <c r="A47" s="171" t="s">
        <v>56</v>
      </c>
      <c r="B47" s="60">
        <v>14</v>
      </c>
      <c r="C47" s="33" t="s">
        <v>42</v>
      </c>
      <c r="D47" s="15" t="s">
        <v>64</v>
      </c>
      <c r="E47" s="16" t="s">
        <v>64</v>
      </c>
      <c r="F47" s="16" t="s">
        <v>64</v>
      </c>
      <c r="G47" s="16" t="s">
        <v>64</v>
      </c>
      <c r="H47" s="17" t="s">
        <v>64</v>
      </c>
      <c r="I47" s="18">
        <f t="shared" si="5"/>
        <v>0</v>
      </c>
      <c r="J47" s="157"/>
      <c r="K47" s="157"/>
      <c r="L47" s="157"/>
      <c r="M47" s="157"/>
      <c r="N47" s="52"/>
      <c r="O47" s="22"/>
      <c r="P47" s="22"/>
      <c r="Q47" s="77"/>
      <c r="R47" s="77"/>
      <c r="S47" s="55"/>
      <c r="T47" s="67"/>
      <c r="U47" s="88"/>
      <c r="V47" s="88"/>
      <c r="W47" s="88"/>
      <c r="X47" s="88"/>
      <c r="Y47" s="88"/>
      <c r="Z47" s="88"/>
    </row>
    <row r="48" spans="1:30" ht="15" x14ac:dyDescent="0.2">
      <c r="A48" s="172" t="s">
        <v>57</v>
      </c>
      <c r="B48" s="34" t="s">
        <v>68</v>
      </c>
      <c r="C48" s="173" t="s">
        <v>44</v>
      </c>
      <c r="D48" s="15" t="s">
        <v>64</v>
      </c>
      <c r="E48" s="16" t="s">
        <v>64</v>
      </c>
      <c r="F48" s="16" t="s">
        <v>64</v>
      </c>
      <c r="G48" s="16" t="s">
        <v>64</v>
      </c>
      <c r="H48" s="17" t="s">
        <v>64</v>
      </c>
      <c r="I48" s="18">
        <f>J48+K48+L48+M48</f>
        <v>0</v>
      </c>
      <c r="J48" s="158"/>
      <c r="K48" s="158"/>
      <c r="L48" s="158"/>
      <c r="M48" s="158"/>
      <c r="N48" s="44"/>
      <c r="O48" s="22"/>
      <c r="P48" s="21"/>
      <c r="Q48" s="21"/>
      <c r="R48" s="21"/>
      <c r="S48" s="55"/>
      <c r="T48" s="68"/>
      <c r="U48" s="88"/>
      <c r="V48" s="88"/>
      <c r="W48" s="88"/>
      <c r="X48" s="88"/>
      <c r="Y48" s="88"/>
      <c r="Z48" s="88"/>
    </row>
    <row r="49" spans="1:26" ht="30" x14ac:dyDescent="0.2">
      <c r="A49" s="174"/>
      <c r="B49" s="34" t="s">
        <v>69</v>
      </c>
      <c r="C49" s="173" t="s">
        <v>42</v>
      </c>
      <c r="D49" s="15" t="s">
        <v>64</v>
      </c>
      <c r="E49" s="16" t="s">
        <v>64</v>
      </c>
      <c r="F49" s="16" t="s">
        <v>64</v>
      </c>
      <c r="G49" s="16" t="s">
        <v>64</v>
      </c>
      <c r="H49" s="17" t="s">
        <v>64</v>
      </c>
      <c r="I49" s="18">
        <f>J49+K49+L49+M49</f>
        <v>0</v>
      </c>
      <c r="J49" s="158"/>
      <c r="K49" s="158"/>
      <c r="L49" s="158"/>
      <c r="M49" s="158"/>
      <c r="N49" s="21"/>
      <c r="O49" s="3"/>
      <c r="P49" s="21"/>
      <c r="Q49" s="21"/>
      <c r="R49" s="21"/>
      <c r="S49" s="55"/>
      <c r="T49" s="63"/>
      <c r="U49" s="88"/>
      <c r="V49" s="88"/>
      <c r="W49" s="88"/>
      <c r="X49" s="88"/>
      <c r="Y49" s="88"/>
      <c r="Z49" s="88"/>
    </row>
    <row r="50" spans="1:26" ht="30" x14ac:dyDescent="0.2">
      <c r="A50" s="175" t="s">
        <v>60</v>
      </c>
      <c r="B50" s="34" t="s">
        <v>70</v>
      </c>
      <c r="C50" s="173" t="s">
        <v>42</v>
      </c>
      <c r="D50" s="15" t="s">
        <v>64</v>
      </c>
      <c r="E50" s="16" t="s">
        <v>64</v>
      </c>
      <c r="F50" s="16" t="s">
        <v>64</v>
      </c>
      <c r="G50" s="16" t="s">
        <v>64</v>
      </c>
      <c r="H50" s="17" t="s">
        <v>64</v>
      </c>
      <c r="I50" s="18">
        <f>J50+K50+L50+M50</f>
        <v>0</v>
      </c>
      <c r="J50" s="158"/>
      <c r="K50" s="158"/>
      <c r="L50" s="158"/>
      <c r="M50" s="158"/>
      <c r="N50" s="42"/>
      <c r="O50" s="53"/>
      <c r="P50" s="21"/>
      <c r="Q50" s="21"/>
      <c r="R50" s="21"/>
      <c r="S50" s="55"/>
      <c r="T50" s="66"/>
      <c r="U50" s="88"/>
      <c r="V50" s="88"/>
      <c r="W50" s="88"/>
      <c r="X50" s="88"/>
      <c r="Y50" s="88"/>
      <c r="Z50" s="88"/>
    </row>
    <row r="51" spans="1:26" ht="15.75" thickBot="1" x14ac:dyDescent="0.25">
      <c r="A51" s="176" t="s">
        <v>62</v>
      </c>
      <c r="B51" s="35">
        <v>15</v>
      </c>
      <c r="C51" s="177" t="s">
        <v>47</v>
      </c>
      <c r="D51" s="36" t="s">
        <v>64</v>
      </c>
      <c r="E51" s="37" t="s">
        <v>64</v>
      </c>
      <c r="F51" s="37" t="s">
        <v>64</v>
      </c>
      <c r="G51" s="37" t="s">
        <v>64</v>
      </c>
      <c r="H51" s="38" t="s">
        <v>64</v>
      </c>
      <c r="I51" s="39">
        <f t="shared" si="5"/>
        <v>0</v>
      </c>
      <c r="J51" s="161"/>
      <c r="K51" s="161"/>
      <c r="L51" s="161"/>
      <c r="M51" s="161"/>
      <c r="N51" s="42"/>
      <c r="O51" s="53"/>
      <c r="P51" s="21"/>
      <c r="Q51" s="21"/>
      <c r="R51" s="21"/>
      <c r="S51" s="55"/>
      <c r="T51" s="66"/>
      <c r="U51" s="88"/>
      <c r="V51" s="88"/>
      <c r="W51" s="88"/>
      <c r="X51" s="88"/>
      <c r="Y51" s="88"/>
      <c r="Z51" s="88"/>
    </row>
    <row r="52" spans="1:26" ht="28.5" x14ac:dyDescent="0.2">
      <c r="A52" s="162" t="s">
        <v>71</v>
      </c>
      <c r="B52" s="8">
        <v>16</v>
      </c>
      <c r="C52" s="163"/>
      <c r="D52" s="43">
        <f>E52+F52+G52+H52</f>
        <v>0</v>
      </c>
      <c r="E52" s="9">
        <f>E53+E54+E58+E62</f>
        <v>0</v>
      </c>
      <c r="F52" s="9">
        <f>F53+F54+F58+F62</f>
        <v>0</v>
      </c>
      <c r="G52" s="9">
        <f>G53+G54+G58+G62</f>
        <v>0</v>
      </c>
      <c r="H52" s="10">
        <f>H53+H54+H58+H62</f>
        <v>0</v>
      </c>
      <c r="I52" s="45">
        <f>J52+K52+L52+M52</f>
        <v>0</v>
      </c>
      <c r="J52" s="11">
        <f>J53+J54+J58+J62</f>
        <v>0</v>
      </c>
      <c r="K52" s="11">
        <f>K53+K54+K58+K62</f>
        <v>0</v>
      </c>
      <c r="L52" s="11">
        <f>L53+L54+L58+L62</f>
        <v>0</v>
      </c>
      <c r="M52" s="12">
        <f>M53+M54+M58+M62</f>
        <v>0</v>
      </c>
      <c r="N52" s="42"/>
      <c r="O52" s="53"/>
      <c r="P52" s="3"/>
      <c r="Q52" s="3"/>
      <c r="R52" s="3"/>
      <c r="S52" s="55"/>
      <c r="T52" s="21"/>
      <c r="U52" s="88"/>
      <c r="V52" s="88"/>
      <c r="W52" s="88"/>
      <c r="X52" s="88"/>
      <c r="Y52" s="88"/>
      <c r="Z52" s="88"/>
    </row>
    <row r="53" spans="1:26" ht="15" x14ac:dyDescent="0.2">
      <c r="A53" s="164" t="s">
        <v>49</v>
      </c>
      <c r="B53" s="60">
        <v>17</v>
      </c>
      <c r="C53" s="165" t="s">
        <v>32</v>
      </c>
      <c r="D53" s="15">
        <f>E53+F53+G53+H53</f>
        <v>0</v>
      </c>
      <c r="E53" s="16"/>
      <c r="F53" s="16"/>
      <c r="G53" s="16"/>
      <c r="H53" s="17"/>
      <c r="I53" s="18">
        <f>J53+K53+L53+M53</f>
        <v>0</v>
      </c>
      <c r="J53" s="19"/>
      <c r="K53" s="19"/>
      <c r="L53" s="19"/>
      <c r="M53" s="20"/>
      <c r="N53" s="42"/>
      <c r="O53" s="53"/>
      <c r="P53" s="3"/>
      <c r="Q53" s="3"/>
      <c r="R53" s="3"/>
      <c r="S53" s="55"/>
      <c r="T53" s="21"/>
      <c r="U53" s="88"/>
      <c r="V53" s="88"/>
      <c r="W53" s="88"/>
      <c r="X53" s="88"/>
      <c r="Y53" s="88"/>
      <c r="Z53" s="88"/>
    </row>
    <row r="54" spans="1:26" ht="15" x14ac:dyDescent="0.2">
      <c r="A54" s="166" t="s">
        <v>50</v>
      </c>
      <c r="B54" s="60">
        <v>18</v>
      </c>
      <c r="C54" s="165" t="s">
        <v>34</v>
      </c>
      <c r="D54" s="15">
        <f t="shared" ref="D54:D62" si="6">E54+F54+G54+H54</f>
        <v>0</v>
      </c>
      <c r="E54" s="23">
        <f>E55+E56+E57</f>
        <v>0</v>
      </c>
      <c r="F54" s="23">
        <f>F55+F56+F57</f>
        <v>0</v>
      </c>
      <c r="G54" s="23">
        <f>G55+G56+G57</f>
        <v>0</v>
      </c>
      <c r="H54" s="24">
        <f>H55+H56+H57</f>
        <v>0</v>
      </c>
      <c r="I54" s="18">
        <f t="shared" ref="I54:I62" si="7">J54+K54+L54+M54</f>
        <v>0</v>
      </c>
      <c r="J54" s="25">
        <f>J55+J56+J57</f>
        <v>0</v>
      </c>
      <c r="K54" s="25">
        <f>K55+K56+K57</f>
        <v>0</v>
      </c>
      <c r="L54" s="25">
        <f>L55+L56+L57</f>
        <v>0</v>
      </c>
      <c r="M54" s="26">
        <f>M55+M56+M57</f>
        <v>0</v>
      </c>
      <c r="N54" s="42"/>
      <c r="O54" s="53"/>
      <c r="P54" s="3"/>
      <c r="Q54" s="3"/>
      <c r="R54" s="3"/>
      <c r="S54" s="55"/>
      <c r="U54" s="88"/>
      <c r="V54" s="88"/>
      <c r="W54" s="88"/>
      <c r="X54" s="88"/>
      <c r="Y54" s="88"/>
      <c r="Z54" s="88"/>
    </row>
    <row r="55" spans="1:26" ht="15" x14ac:dyDescent="0.2">
      <c r="A55" s="169" t="s">
        <v>86</v>
      </c>
      <c r="B55" s="32" t="s">
        <v>72</v>
      </c>
      <c r="C55" s="170" t="s">
        <v>34</v>
      </c>
      <c r="D55" s="15">
        <f t="shared" si="6"/>
        <v>0</v>
      </c>
      <c r="E55" s="28"/>
      <c r="F55" s="28"/>
      <c r="G55" s="28"/>
      <c r="H55" s="29"/>
      <c r="I55" s="18">
        <f t="shared" si="7"/>
        <v>0</v>
      </c>
      <c r="J55" s="30"/>
      <c r="K55" s="30"/>
      <c r="L55" s="30"/>
      <c r="M55" s="31"/>
      <c r="N55" s="42"/>
      <c r="O55" s="53"/>
      <c r="P55" s="3"/>
      <c r="Q55" s="3"/>
      <c r="R55" s="3"/>
      <c r="S55" s="55"/>
      <c r="T55" s="44"/>
      <c r="U55" s="88"/>
      <c r="V55" s="88"/>
      <c r="W55" s="88"/>
      <c r="X55" s="88"/>
      <c r="Y55" s="88"/>
      <c r="Z55" s="88"/>
    </row>
    <row r="56" spans="1:26" ht="30" x14ac:dyDescent="0.2">
      <c r="A56" s="169" t="s">
        <v>52</v>
      </c>
      <c r="B56" s="32" t="s">
        <v>73</v>
      </c>
      <c r="C56" s="170" t="s">
        <v>34</v>
      </c>
      <c r="D56" s="15">
        <f t="shared" si="6"/>
        <v>0</v>
      </c>
      <c r="E56" s="28"/>
      <c r="F56" s="28"/>
      <c r="G56" s="28"/>
      <c r="H56" s="29"/>
      <c r="I56" s="18">
        <f t="shared" si="7"/>
        <v>0</v>
      </c>
      <c r="J56" s="30"/>
      <c r="K56" s="30"/>
      <c r="L56" s="30"/>
      <c r="M56" s="31"/>
      <c r="N56" s="42"/>
      <c r="O56" s="53"/>
      <c r="P56" s="3"/>
      <c r="Q56" s="3"/>
      <c r="R56" s="3"/>
      <c r="S56" s="55"/>
      <c r="T56" s="21"/>
      <c r="U56" s="88"/>
      <c r="V56" s="88"/>
      <c r="W56" s="88"/>
      <c r="X56" s="88"/>
      <c r="Y56" s="88"/>
      <c r="Z56" s="88"/>
    </row>
    <row r="57" spans="1:26" ht="15" x14ac:dyDescent="0.2">
      <c r="A57" s="169" t="s">
        <v>54</v>
      </c>
      <c r="B57" s="32" t="s">
        <v>74</v>
      </c>
      <c r="C57" s="170" t="s">
        <v>40</v>
      </c>
      <c r="D57" s="15">
        <f t="shared" si="6"/>
        <v>0</v>
      </c>
      <c r="E57" s="28"/>
      <c r="F57" s="28"/>
      <c r="G57" s="28"/>
      <c r="H57" s="29"/>
      <c r="I57" s="18">
        <f t="shared" si="7"/>
        <v>0</v>
      </c>
      <c r="J57" s="30"/>
      <c r="K57" s="30"/>
      <c r="L57" s="30"/>
      <c r="M57" s="31"/>
      <c r="N57" s="42"/>
      <c r="O57" s="53"/>
      <c r="P57" s="3"/>
      <c r="Q57" s="3"/>
      <c r="R57" s="3"/>
      <c r="S57" s="55"/>
      <c r="T57" s="21"/>
      <c r="U57" s="88"/>
      <c r="V57" s="88"/>
      <c r="W57" s="88"/>
      <c r="X57" s="88"/>
      <c r="Y57" s="88"/>
      <c r="Z57" s="88"/>
    </row>
    <row r="58" spans="1:26" ht="30" x14ac:dyDescent="0.2">
      <c r="A58" s="171" t="s">
        <v>56</v>
      </c>
      <c r="B58" s="60">
        <v>19</v>
      </c>
      <c r="C58" s="33" t="s">
        <v>42</v>
      </c>
      <c r="D58" s="15">
        <f t="shared" si="6"/>
        <v>0</v>
      </c>
      <c r="E58" s="16"/>
      <c r="F58" s="16"/>
      <c r="G58" s="16"/>
      <c r="H58" s="17"/>
      <c r="I58" s="18">
        <f t="shared" si="7"/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5"/>
      <c r="U58" s="88"/>
      <c r="V58" s="88"/>
      <c r="W58" s="88"/>
      <c r="X58" s="88"/>
      <c r="Y58" s="88"/>
      <c r="Z58" s="88"/>
    </row>
    <row r="59" spans="1:26" ht="15" x14ac:dyDescent="0.2">
      <c r="A59" s="172" t="s">
        <v>57</v>
      </c>
      <c r="B59" s="34" t="s">
        <v>75</v>
      </c>
      <c r="C59" s="173" t="s">
        <v>44</v>
      </c>
      <c r="D59" s="15">
        <f t="shared" si="6"/>
        <v>0</v>
      </c>
      <c r="E59" s="23"/>
      <c r="F59" s="23"/>
      <c r="G59" s="23"/>
      <c r="H59" s="24"/>
      <c r="I59" s="18">
        <f t="shared" si="7"/>
        <v>0</v>
      </c>
      <c r="J59" s="25"/>
      <c r="K59" s="25"/>
      <c r="L59" s="25"/>
      <c r="M59" s="26"/>
      <c r="N59" s="42"/>
      <c r="O59" s="53"/>
      <c r="P59" s="3"/>
      <c r="Q59" s="3"/>
      <c r="R59" s="3"/>
      <c r="S59" s="55"/>
      <c r="U59" s="88"/>
      <c r="V59" s="88"/>
      <c r="W59" s="88"/>
      <c r="X59" s="88"/>
      <c r="Y59" s="88"/>
      <c r="Z59" s="88"/>
    </row>
    <row r="60" spans="1:26" ht="30" x14ac:dyDescent="0.2">
      <c r="A60" s="174"/>
      <c r="B60" s="34" t="s">
        <v>76</v>
      </c>
      <c r="C60" s="173" t="s">
        <v>42</v>
      </c>
      <c r="D60" s="15">
        <f t="shared" si="6"/>
        <v>0</v>
      </c>
      <c r="E60" s="23"/>
      <c r="F60" s="23"/>
      <c r="G60" s="23"/>
      <c r="H60" s="24"/>
      <c r="I60" s="18">
        <f t="shared" si="7"/>
        <v>0</v>
      </c>
      <c r="J60" s="25"/>
      <c r="K60" s="25"/>
      <c r="L60" s="25"/>
      <c r="M60" s="26"/>
      <c r="N60" s="42"/>
      <c r="O60" s="53"/>
      <c r="P60" s="3"/>
      <c r="Q60" s="3"/>
      <c r="R60" s="3"/>
      <c r="S60" s="55"/>
      <c r="U60" s="88"/>
      <c r="V60" s="88"/>
      <c r="W60" s="88"/>
      <c r="X60" s="88"/>
      <c r="Y60" s="88"/>
      <c r="Z60" s="88"/>
    </row>
    <row r="61" spans="1:26" ht="30" x14ac:dyDescent="0.2">
      <c r="A61" s="175" t="s">
        <v>60</v>
      </c>
      <c r="B61" s="34" t="s">
        <v>77</v>
      </c>
      <c r="C61" s="173" t="s">
        <v>42</v>
      </c>
      <c r="D61" s="15">
        <f t="shared" si="6"/>
        <v>0</v>
      </c>
      <c r="E61" s="23"/>
      <c r="F61" s="23"/>
      <c r="G61" s="23"/>
      <c r="H61" s="24"/>
      <c r="I61" s="18">
        <f t="shared" si="7"/>
        <v>0</v>
      </c>
      <c r="J61" s="25"/>
      <c r="K61" s="25"/>
      <c r="L61" s="25"/>
      <c r="M61" s="26"/>
      <c r="N61" s="13"/>
      <c r="O61" s="22"/>
      <c r="P61" s="22"/>
      <c r="Q61" s="22"/>
      <c r="R61" s="22"/>
      <c r="S61" s="55"/>
      <c r="U61" s="88"/>
      <c r="V61" s="88"/>
      <c r="W61" s="88"/>
      <c r="X61" s="88"/>
      <c r="Y61" s="88"/>
      <c r="Z61" s="88"/>
    </row>
    <row r="62" spans="1:26" ht="15.75" thickBot="1" x14ac:dyDescent="0.25">
      <c r="A62" s="176" t="s">
        <v>62</v>
      </c>
      <c r="B62" s="61">
        <v>20</v>
      </c>
      <c r="C62" s="178" t="s">
        <v>47</v>
      </c>
      <c r="D62" s="46">
        <f t="shared" si="6"/>
        <v>0</v>
      </c>
      <c r="E62" s="47"/>
      <c r="F62" s="47"/>
      <c r="G62" s="47"/>
      <c r="H62" s="48"/>
      <c r="I62" s="49">
        <f t="shared" si="7"/>
        <v>0</v>
      </c>
      <c r="J62" s="50"/>
      <c r="K62" s="50"/>
      <c r="L62" s="50"/>
      <c r="M62" s="51"/>
      <c r="N62" s="44"/>
      <c r="O62" s="22"/>
      <c r="P62" s="22"/>
      <c r="Q62" s="22"/>
      <c r="R62" s="22"/>
      <c r="S62" s="55"/>
      <c r="U62" s="88"/>
      <c r="V62" s="88"/>
      <c r="W62" s="88"/>
      <c r="X62" s="88"/>
      <c r="Y62" s="88"/>
      <c r="Z62" s="88"/>
    </row>
    <row r="63" spans="1:26" x14ac:dyDescent="0.2">
      <c r="N63" s="3"/>
      <c r="O63" s="3"/>
      <c r="P63" s="3"/>
      <c r="Q63" s="3"/>
      <c r="R63" s="3"/>
      <c r="S63" s="55"/>
      <c r="U63" s="88"/>
      <c r="V63" s="88"/>
      <c r="W63" s="88"/>
      <c r="X63" s="88"/>
      <c r="Y63" s="88"/>
      <c r="Z63" s="88"/>
    </row>
    <row r="64" spans="1:26" x14ac:dyDescent="0.2">
      <c r="N64" s="3"/>
      <c r="O64" s="3"/>
      <c r="P64" s="3"/>
      <c r="Q64" s="3"/>
      <c r="R64" s="3"/>
      <c r="S64" s="55"/>
      <c r="U64" s="88"/>
      <c r="V64" s="88"/>
      <c r="W64" s="88"/>
      <c r="X64" s="88"/>
      <c r="Y64" s="88"/>
      <c r="Z64" s="88"/>
    </row>
    <row r="65" spans="1:26" x14ac:dyDescent="0.2">
      <c r="N65" s="3"/>
      <c r="O65" s="3"/>
      <c r="P65" s="3"/>
      <c r="Q65" s="3"/>
      <c r="R65" s="3"/>
      <c r="S65" s="55"/>
      <c r="U65" s="88"/>
      <c r="V65" s="88"/>
      <c r="W65" s="88"/>
      <c r="X65" s="88"/>
      <c r="Y65" s="88"/>
      <c r="Z65" s="88"/>
    </row>
    <row r="66" spans="1:26" x14ac:dyDescent="0.2">
      <c r="N66" s="3"/>
      <c r="O66" s="3"/>
      <c r="P66" s="3"/>
      <c r="Q66" s="3"/>
      <c r="R66" s="3"/>
      <c r="S66" s="55"/>
      <c r="U66" s="88"/>
      <c r="V66" s="88"/>
      <c r="W66" s="88"/>
      <c r="X66" s="88"/>
      <c r="Y66" s="88"/>
      <c r="Z66" s="88"/>
    </row>
    <row r="67" spans="1:26" x14ac:dyDescent="0.2">
      <c r="N67" s="3"/>
      <c r="O67" s="3"/>
      <c r="P67" s="3"/>
      <c r="Q67" s="3"/>
      <c r="R67" s="3"/>
      <c r="S67" s="55"/>
      <c r="U67" s="88"/>
      <c r="V67" s="88"/>
      <c r="W67" s="88"/>
      <c r="X67" s="88"/>
      <c r="Y67" s="88"/>
      <c r="Z67" s="88"/>
    </row>
    <row r="68" spans="1:26" ht="15" x14ac:dyDescent="0.2">
      <c r="A68" s="100"/>
      <c r="B68" s="98"/>
      <c r="C68" s="100"/>
      <c r="D68" s="99"/>
      <c r="E68" s="99"/>
      <c r="F68" s="99"/>
      <c r="G68" s="99"/>
      <c r="H68" s="99"/>
      <c r="I68" s="54"/>
      <c r="J68" s="54"/>
      <c r="K68" s="54"/>
      <c r="L68" s="54"/>
      <c r="M68" s="54"/>
      <c r="N68" s="21"/>
      <c r="O68" s="3"/>
      <c r="P68" s="3"/>
      <c r="Q68" s="3"/>
      <c r="R68" s="3"/>
      <c r="S68" s="55"/>
      <c r="U68" s="88"/>
      <c r="V68" s="88"/>
      <c r="W68" s="88"/>
      <c r="X68" s="88"/>
      <c r="Y68" s="88"/>
      <c r="Z68" s="88"/>
    </row>
    <row r="69" spans="1:26" ht="15" x14ac:dyDescent="0.2">
      <c r="A69" s="100"/>
      <c r="B69" s="98"/>
      <c r="C69" s="100"/>
      <c r="D69" s="99"/>
      <c r="E69" s="99"/>
      <c r="F69" s="99"/>
      <c r="G69" s="99"/>
      <c r="H69" s="99"/>
      <c r="I69" s="54"/>
      <c r="J69" s="54"/>
      <c r="K69" s="54"/>
      <c r="L69" s="54"/>
      <c r="M69" s="54"/>
      <c r="N69" s="21"/>
      <c r="O69" s="3"/>
      <c r="P69" s="3"/>
      <c r="Q69" s="3"/>
      <c r="R69" s="3"/>
      <c r="S69" s="55"/>
      <c r="U69" s="88"/>
      <c r="V69" s="88"/>
      <c r="W69" s="88"/>
      <c r="X69" s="88"/>
      <c r="Y69" s="88"/>
      <c r="Z69" s="88"/>
    </row>
    <row r="70" spans="1:26" x14ac:dyDescent="0.2"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26" x14ac:dyDescent="0.2"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26" x14ac:dyDescent="0.2"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26" x14ac:dyDescent="0.2">
      <c r="D73" s="2"/>
      <c r="E73" s="2"/>
      <c r="F73" s="2"/>
      <c r="G73" s="2"/>
      <c r="H73" s="2"/>
      <c r="I73" s="2"/>
      <c r="J73" s="2"/>
      <c r="K73" s="2"/>
      <c r="L73" s="2"/>
      <c r="M73" s="2"/>
    </row>
  </sheetData>
  <mergeCells count="22">
    <mergeCell ref="A26:A27"/>
    <mergeCell ref="A37:A38"/>
    <mergeCell ref="A48:A49"/>
    <mergeCell ref="A59:A60"/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5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2018-12-27T22:10:13Z</cp:lastPrinted>
  <dcterms:created xsi:type="dcterms:W3CDTF">2018-10-02T00:37:58Z</dcterms:created>
  <dcterms:modified xsi:type="dcterms:W3CDTF">2019-01-25T00:47:27Z</dcterms:modified>
</cp:coreProperties>
</file>